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media/image4.png" ContentType="image/png"/>
  <Override PartName="/xl/media/image5.wmf" ContentType="image/x-wmf"/>
  <Override PartName="/xl/media/image6.png" ContentType="image/png"/>
  <Override PartName="/xl/media/image7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drawing7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5" activeTab="5"/>
  </bookViews>
  <sheets>
    <sheet name="RECAP TOTAUX" sheetId="1" state="hidden" r:id="rId2"/>
    <sheet name="CLESTA" sheetId="2" state="hidden" r:id="rId3"/>
    <sheet name="BUROA 1" sheetId="3" state="hidden" r:id="rId4"/>
    <sheet name="BUROA 2" sheetId="4" state="hidden" r:id="rId5"/>
    <sheet name="BUROA 3" sheetId="5" state="hidden" r:id="rId6"/>
    <sheet name="Bordereau Lots TCE" sheetId="6" state="visible" r:id="rId7"/>
    <sheet name="TETRIS" sheetId="7" state="hidden" r:id="rId8"/>
    <sheet name="TETRIS 2 28.09" sheetId="8" state="hidden" r:id="rId9"/>
  </sheets>
  <definedNames>
    <definedName function="false" hidden="false" localSheetId="5" name="_xlnm.Print_Area" vbProcedure="false">'Bordereau Lots TCE'!$A$1:$F$246</definedName>
    <definedName function="false" hidden="false" localSheetId="5" name="_xlnm.Print_Titles" vbProcedure="false">'Bordereau Lots TCE'!$15:$15</definedName>
    <definedName function="false" hidden="false" localSheetId="2" name="_xlnm.Print_Area" vbProcedure="false">'BUROA 1'!$A$1:$F$108</definedName>
    <definedName function="false" hidden="false" localSheetId="2" name="_xlnm.Print_Titles" vbProcedure="false">'BUROA 1'!$10:$10</definedName>
    <definedName function="false" hidden="false" localSheetId="3" name="_xlnm.Print_Area" vbProcedure="false">'BUROA 2'!$A$1:$F$107</definedName>
    <definedName function="false" hidden="false" localSheetId="3" name="_xlnm.Print_Titles" vbProcedure="false">'BUROA 2'!$10:$10</definedName>
    <definedName function="false" hidden="false" localSheetId="4" name="_xlnm.Print_Area" vbProcedure="false">'BUROA 3'!$A$1:$F$111</definedName>
    <definedName function="false" hidden="false" localSheetId="4" name="_xlnm.Print_Titles" vbProcedure="false">'BUROA 3'!$10:$10</definedName>
    <definedName function="false" hidden="false" localSheetId="1" name="_xlnm.Print_Area" vbProcedure="false">CLESTA!$A$1:$F$105</definedName>
    <definedName function="false" hidden="false" localSheetId="1" name="_xlnm.Print_Titles" vbProcedure="false">CLESTA!$10:$10</definedName>
    <definedName function="false" hidden="false" localSheetId="6" name="_xlnm.Print_Area" vbProcedure="false">TETRIS!$A$1:$F$119</definedName>
    <definedName function="false" hidden="false" localSheetId="6" name="_xlnm.Print_Titles" vbProcedure="false">TETRIS!$16:$16</definedName>
    <definedName function="false" hidden="false" localSheetId="7" name="_xlnm.Print_Area" vbProcedure="false">'TETRIS 2 28.09'!$A$1:$F$120</definedName>
    <definedName function="false" hidden="false" localSheetId="7" name="_xlnm.Print_Titles" vbProcedure="false">'TETRIS 2 28.09'!$16:$16</definedName>
    <definedName function="false" hidden="false" name="var_Description" vbProcedure="false">#REF!</definedName>
    <definedName function="false" hidden="false" localSheetId="3" name="var_Description" vbProcedure="false">#REF!</definedName>
    <definedName function="false" hidden="false" localSheetId="4" name="var_Description" vbProcedure="false">#REF!</definedName>
    <definedName function="false" hidden="false" localSheetId="5" name="var_Description" vbProcedure="false">#REF!</definedName>
    <definedName function="false" hidden="false" localSheetId="5" name="_xlnm.Print_Area" vbProcedure="false">'Bordereau Lots TCE'!$A$1:$G$246</definedName>
    <definedName function="false" hidden="false" localSheetId="6" name="var_Description" vbProcedure="false">#REF!</definedName>
    <definedName function="false" hidden="false" localSheetId="7" name="var_Description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<sst xmlns="http://schemas.openxmlformats.org/spreadsheetml/2006/main" count="1222" uniqueCount="312">
  <si>
    <t xml:space="preserve">TETRIS</t>
  </si>
  <si>
    <t xml:space="preserve">CLESTRA</t>
  </si>
  <si>
    <t xml:space="preserve">BUREAU A.</t>
  </si>
  <si>
    <t xml:space="preserve">SPACE DESIGN</t>
  </si>
  <si>
    <t xml:space="preserve">Synthèse</t>
  </si>
  <si>
    <t xml:space="preserve">Description</t>
  </si>
  <si>
    <t xml:space="preserve">Montant HT</t>
  </si>
  <si>
    <t xml:space="preserve">LOT 1.1 - Installation chantier</t>
  </si>
  <si>
    <t xml:space="preserve">LOT 1.2 - Cloisonnement et portes</t>
  </si>
  <si>
    <t xml:space="preserve">LOT  1.3 - Faux plafond</t>
  </si>
  <si>
    <t xml:space="preserve">LOT  1.4 - Signalétique</t>
  </si>
  <si>
    <t xml:space="preserve">LOT 5 - Sol</t>
  </si>
  <si>
    <t xml:space="preserve">LOT 6 - Propreté</t>
  </si>
  <si>
    <t xml:space="preserve">LOT  7 - Revêtement mural</t>
  </si>
  <si>
    <t xml:space="preserve">LOT 8 - Mensuiserie sur mesure et électroménager</t>
  </si>
  <si>
    <t xml:space="preserve">LOT  9 -Frais Annexes</t>
  </si>
  <si>
    <t xml:space="preserve">Montant total HT</t>
  </si>
  <si>
    <t xml:space="preserve">SODEXO ENTREPRISES - Space Design</t>
  </si>
  <si>
    <t xml:space="preserve">Chef de projet:</t>
  </si>
  <si>
    <t xml:space="preserve">Julie CIPRESSO</t>
  </si>
  <si>
    <t xml:space="preserve">Client</t>
  </si>
  <si>
    <t xml:space="preserve">Deloitte</t>
  </si>
  <si>
    <t xml:space="preserve">Mail :</t>
  </si>
  <si>
    <t xml:space="preserve">julie.cipresso@sodexo.com</t>
  </si>
  <si>
    <t xml:space="preserve">Site</t>
  </si>
  <si>
    <t xml:space="preserve">Le Fairway, 965 avenue de Roumanille, Biot</t>
  </si>
  <si>
    <t xml:space="preserve">Tél : </t>
  </si>
  <si>
    <t xml:space="preserve">06.29.16.05.69</t>
  </si>
  <si>
    <t xml:space="preserve">Projet: </t>
  </si>
  <si>
    <t xml:space="preserve">Aménagement du R+1, Bâtiment C</t>
  </si>
  <si>
    <t xml:space="preserve">Prestataire: </t>
  </si>
  <si>
    <t xml:space="preserve">CLESTRA  HAUSERMAN  </t>
  </si>
  <si>
    <r>
      <rPr>
        <b val="true"/>
        <sz val="22"/>
        <color rgb="FF000000"/>
        <rFont val="Calibri"/>
        <family val="2"/>
        <charset val="1"/>
      </rPr>
      <t xml:space="preserve">D</t>
    </r>
    <r>
      <rPr>
        <sz val="22"/>
        <color rgb="FF000000"/>
        <rFont val="Calibri"/>
        <family val="2"/>
        <charset val="1"/>
      </rPr>
      <t xml:space="preserve">écomposition du </t>
    </r>
    <r>
      <rPr>
        <b val="true"/>
        <sz val="22"/>
        <color rgb="FF000000"/>
        <rFont val="Calibri"/>
        <family val="2"/>
        <charset val="1"/>
      </rPr>
      <t xml:space="preserve">P</t>
    </r>
    <r>
      <rPr>
        <sz val="22"/>
        <color rgb="FF000000"/>
        <rFont val="Calibri"/>
        <family val="2"/>
        <charset val="1"/>
      </rPr>
      <t xml:space="preserve">rix </t>
    </r>
    <r>
      <rPr>
        <b val="true"/>
        <sz val="22"/>
        <color rgb="FF000000"/>
        <rFont val="Calibri"/>
        <family val="2"/>
        <charset val="1"/>
      </rPr>
      <t xml:space="preserve">G</t>
    </r>
    <r>
      <rPr>
        <sz val="22"/>
        <color rgb="FF000000"/>
        <rFont val="Calibri"/>
        <family val="2"/>
        <charset val="1"/>
      </rPr>
      <t xml:space="preserve">lobal et </t>
    </r>
    <r>
      <rPr>
        <b val="true"/>
        <sz val="22"/>
        <color rgb="FF000000"/>
        <rFont val="Calibri"/>
        <family val="2"/>
        <charset val="1"/>
      </rPr>
      <t xml:space="preserve">F</t>
    </r>
    <r>
      <rPr>
        <sz val="22"/>
        <color rgb="FF000000"/>
        <rFont val="Calibri"/>
        <family val="2"/>
        <charset val="1"/>
      </rPr>
      <t xml:space="preserve">orfaitaire _ Travaux</t>
    </r>
  </si>
  <si>
    <t xml:space="preserve">Liste non exhaustive à compléter par le prestataire selon besoin</t>
  </si>
  <si>
    <t xml:space="preserve">Désignation </t>
  </si>
  <si>
    <t xml:space="preserve">Quantité</t>
  </si>
  <si>
    <t xml:space="preserve">Unité</t>
  </si>
  <si>
    <t xml:space="preserve">P.U. HT</t>
  </si>
  <si>
    <t xml:space="preserve">TOTAL HT</t>
  </si>
  <si>
    <t xml:space="preserve">Mise en place, maintien et état, et dépose de la signalétique travaux(balisage, signalétique sécurité, note d'attentions…)</t>
  </si>
  <si>
    <t xml:space="preserve">Ens</t>
  </si>
  <si>
    <t xml:space="preserve">Mise en place et évacuation des protections (murales, sols, cloison souple…) accès chantier, parties communes et zone travaux</t>
  </si>
  <si>
    <t xml:space="preserve">Total HT</t>
  </si>
  <si>
    <t xml:space="preserve">Fourniture et pose cloison vitrée bord à bord accoustique structure RAL défini au CCTP</t>
  </si>
  <si>
    <t xml:space="preserve">m²</t>
  </si>
  <si>
    <t xml:space="preserve">Fourniture et pose cloison pleine bord à bord accoustique structure RAL défini au CCTP</t>
  </si>
  <si>
    <t xml:space="preserve">Fourniture et pose bloc porte pleine BP93 tirant gauche structure RAL défini au CCTP</t>
  </si>
  <si>
    <t xml:space="preserve">Un</t>
  </si>
  <si>
    <t xml:space="preserve">Fourniture et pose bloc porte pleine BP93 tirant droit structure RAL défini au CCTP</t>
  </si>
  <si>
    <t xml:space="preserve">Fourniture et pose bloc porte vitrée BP93 tirant gauche structure RAL défini au CCTP</t>
  </si>
  <si>
    <t xml:space="preserve">Fourniture et pose bloc porte vitrée BP93 tirant droit structure RAL défini au CCTP</t>
  </si>
  <si>
    <t xml:space="preserve">Fourniture et pose bloc porte double vitrée L140 structure RAL défini au CCTP</t>
  </si>
  <si>
    <t xml:space="preserve">Fourniture et pose butée de porte sol suivant CCTP</t>
  </si>
  <si>
    <t xml:space="preserve">pm</t>
  </si>
  <si>
    <t xml:space="preserve">Fourniture et pose  gâche  electrique et  ferme porte encastré  sur  2 portes  vitrées </t>
  </si>
  <si>
    <t xml:space="preserve">Remise du DOE en fin de chantier</t>
  </si>
  <si>
    <t xml:space="preserve">Depose partielle et stockage strcuture</t>
  </si>
  <si>
    <t xml:space="preserve">Depose partielle et stockage dalle de faux plafond</t>
  </si>
  <si>
    <t xml:space="preserve">Repose des dalles </t>
  </si>
  <si>
    <t xml:space="preserve">Realisation d'une barrière accoustique dans le faux plafond</t>
  </si>
  <si>
    <t xml:space="preserve">ml</t>
  </si>
  <si>
    <t xml:space="preserve">&gt; variante / fourniture et pose du faux plafond de la charte DELOITTE</t>
  </si>
  <si>
    <t xml:space="preserve">&gt; variante /depose complete du faux plafond</t>
  </si>
  <si>
    <t xml:space="preserve">Création barrière accoustique </t>
  </si>
  <si>
    <t xml:space="preserve">Fourniture et pose vitrophanie</t>
  </si>
  <si>
    <t xml:space="preserve">Fourniture et pose signalétique entrée plataux</t>
  </si>
  <si>
    <t xml:space="preserve">Fourniture et pose signalétique extérieur</t>
  </si>
  <si>
    <t xml:space="preserve">Fourniture et pose signalétique parking</t>
  </si>
  <si>
    <t xml:space="preserve">Dépose et stockage et repose partielle du revêtement de sol</t>
  </si>
  <si>
    <t xml:space="preserve">Réalisation ragréage</t>
  </si>
  <si>
    <t xml:space="preserve">Fourniture et pose moquette</t>
  </si>
  <si>
    <t xml:space="preserve">Fourniture et pose revêtement PVC (tisanerie)</t>
  </si>
  <si>
    <t xml:space="preserve">Fourniture et pose plinthes</t>
  </si>
  <si>
    <t xml:space="preserve">Nettoyage et protection des revêtements finis</t>
  </si>
  <si>
    <t xml:space="preserve">Création de barière phonique faux plancher</t>
  </si>
  <si>
    <t xml:space="preserve">Nettoyage de fin de chantier (aspiration sols, nettoyage parois verticales, nettoyage vitres intérieure, cuisinie tisanerie, fêntres et chassis de porte)</t>
  </si>
  <si>
    <t xml:space="preserve">Entretien  des espaces dédiés au chantier (base vie, chantier)</t>
  </si>
  <si>
    <t xml:space="preserve">Fourniture et pose d'une crédence en carrelage</t>
  </si>
  <si>
    <t xml:space="preserve">Fourniture et pose peinture écritoire</t>
  </si>
  <si>
    <t xml:space="preserve">Fourniture et pose papier peint REF ISIDORE LEROY</t>
  </si>
  <si>
    <t xml:space="preserve">&gt; Variante / Fourniture et pose de peinture</t>
  </si>
  <si>
    <t xml:space="preserve">Fabrication et pose du meuble cuisine sur-mesure</t>
  </si>
  <si>
    <t xml:space="preserve">ens</t>
  </si>
  <si>
    <t xml:space="preserve">Fabrication et pose du meuble TV sur-mesure</t>
  </si>
  <si>
    <t xml:space="preserve">Plue value contexte particulier (COVID…)</t>
  </si>
  <si>
    <t xml:space="preserve">Plue value travaux heures décalées</t>
  </si>
  <si>
    <t xml:space="preserve">Plue value samedi</t>
  </si>
  <si>
    <t xml:space="preserve">Plue value dimanche, jour férié</t>
  </si>
  <si>
    <t xml:space="preserve">Forfait manutention</t>
  </si>
  <si>
    <t xml:space="preserve">BUREAU AMENAGEMENT</t>
  </si>
  <si>
    <r>
      <rPr>
        <sz val="11"/>
        <rFont val="Century Gothic"/>
        <family val="2"/>
        <charset val="1"/>
      </rPr>
      <t xml:space="preserve">Repose des dalles </t>
    </r>
    <r>
      <rPr>
        <sz val="11"/>
        <color rgb="FFFF0000"/>
        <rFont val="Century Gothic"/>
        <family val="2"/>
        <charset val="1"/>
      </rPr>
      <t xml:space="preserve">compris fourniture supplémentaire dalle dito existante</t>
    </r>
  </si>
  <si>
    <t xml:space="preserve">Fourniture et pose d'une oissature neuve</t>
  </si>
  <si>
    <t xml:space="preserve">&gt; variante / fourniture et pose du faux plafond de la charte DELOITTE (ossature et dalle)</t>
  </si>
  <si>
    <t xml:space="preserve">&gt; variante /depose complete du faux plafond évacuation des structure déteriorées</t>
  </si>
  <si>
    <t xml:space="preserve">Fourniture et pose vitrophanie, hauteur 1,52m dépoli dégressif</t>
  </si>
  <si>
    <t xml:space="preserve">&gt; Variante / Fourniture et pose vitrophanie, hauteur 2m dépoli incolore</t>
  </si>
  <si>
    <t xml:space="preserve">Forfait approvisionnement</t>
  </si>
  <si>
    <t xml:space="preserve">Fourniture et pose d'une crédence en carrelage Switch on white gloss</t>
  </si>
  <si>
    <t xml:space="preserve">&gt; Variante / Fourniture et pose de Vinyle blanc effaçable+magnétique+projection</t>
  </si>
  <si>
    <t xml:space="preserve">LOT 8 - Menuiserie sur mesure et électroménager</t>
  </si>
  <si>
    <r>
      <rPr>
        <sz val="11"/>
        <rFont val="Century Gothic"/>
        <family val="2"/>
        <charset val="1"/>
      </rPr>
      <t xml:space="preserve">&gt; variante /depose complete du faux plafond</t>
    </r>
    <r>
      <rPr>
        <sz val="11"/>
        <color rgb="FFFF0000"/>
        <rFont val="Century Gothic"/>
        <family val="2"/>
        <charset val="1"/>
      </rPr>
      <t xml:space="preserve"> évacuation des structure déteriorées</t>
    </r>
  </si>
  <si>
    <t xml:space="preserve">O</t>
  </si>
  <si>
    <r>
      <rPr>
        <sz val="11"/>
        <rFont val="Century Gothic"/>
        <family val="2"/>
        <charset val="1"/>
      </rPr>
      <t xml:space="preserve">&gt; variante / fourniture et pose du faux plafond </t>
    </r>
    <r>
      <rPr>
        <sz val="11"/>
        <color rgb="FFFF0000"/>
        <rFont val="Century Gothic"/>
        <family val="2"/>
        <charset val="1"/>
      </rPr>
      <t xml:space="preserve">EKLA DB 41</t>
    </r>
  </si>
  <si>
    <t xml:space="preserve">&gt; Variante Fourniture et pose plinthes avec un fileur inox de finition</t>
  </si>
  <si>
    <r>
      <rPr>
        <sz val="11"/>
        <rFont val="Century Gothic"/>
        <family val="2"/>
        <charset val="1"/>
      </rPr>
      <t xml:space="preserve">Entretien  des espaces dédiés au chantier (base vie, chantier, </t>
    </r>
    <r>
      <rPr>
        <sz val="11"/>
        <color rgb="FFFF0000"/>
        <rFont val="Century Gothic"/>
        <family val="2"/>
        <charset val="1"/>
      </rPr>
      <t xml:space="preserve">nettoyage quotidien des sanitaires et parties communes</t>
    </r>
    <r>
      <rPr>
        <sz val="11"/>
        <rFont val="Century Gothic"/>
        <family val="2"/>
        <charset val="1"/>
      </rPr>
      <t xml:space="preserve">)</t>
    </r>
  </si>
  <si>
    <t xml:space="preserve">Réfrigérateur</t>
  </si>
  <si>
    <t xml:space="preserve">Micro Onde</t>
  </si>
  <si>
    <t xml:space="preserve">Heure</t>
  </si>
  <si>
    <r>
      <rPr>
        <b val="true"/>
        <sz val="11"/>
        <rFont val="Segoe UI"/>
        <family val="2"/>
        <charset val="1"/>
      </rPr>
      <t xml:space="preserve">Tétris </t>
    </r>
    <r>
      <rPr>
        <b val="true"/>
        <i val="true"/>
        <sz val="11"/>
        <rFont val="Segoe UI"/>
        <family val="2"/>
        <charset val="1"/>
      </rPr>
      <t xml:space="preserve">Design&amp;Build</t>
    </r>
  </si>
  <si>
    <t xml:space="preserve">Chef de projet :</t>
  </si>
  <si>
    <t xml:space="preserve">Florent Nakache</t>
  </si>
  <si>
    <t xml:space="preserve">DRFIP NET 2</t>
  </si>
  <si>
    <t xml:space="preserve">fnakache@tetris-db.com</t>
  </si>
  <si>
    <t xml:space="preserve">24 rue François de Sourdis, 33000 Bordeaux</t>
  </si>
  <si>
    <t xml:space="preserve">07 88 84 94 65</t>
  </si>
  <si>
    <t xml:space="preserve">Projet : </t>
  </si>
  <si>
    <t xml:space="preserve">Aménagement de bureau
RDC-R+1-R+2</t>
  </si>
  <si>
    <t xml:space="preserve">Nom entreprise</t>
  </si>
  <si>
    <t xml:space="preserve">Les entreprises doivent remplir uniquement les cases vertes de ce document.
Si des éléments sont manquants sur ce bordereau par rapport au travaux à chiffrer, vous avez 2 lignes supplémentaires par lot ou sous lot pour ajouter les éléments nécessaires à votre offre.</t>
  </si>
  <si>
    <t xml:space="preserve">Bordereau de prix</t>
  </si>
  <si>
    <t xml:space="preserve">LOT 1 - Installation chantier</t>
  </si>
  <si>
    <t xml:space="preserve">Mise en place d'une base vie pour 10 avec vestiaire</t>
  </si>
  <si>
    <t xml:space="preserve">Mise en place d'une protection dans les esapaces de circulation verticales</t>
  </si>
  <si>
    <t xml:space="preserve">Mise en place de protection dans les blocs sanitaires</t>
  </si>
  <si>
    <t xml:space="preserve">Mise en place des protections et balisages aux accès chantier, parties communes et zone travaux</t>
  </si>
  <si>
    <t xml:space="preserve">Entretien  des espaces dédiés au chantier</t>
  </si>
  <si>
    <t xml:space="preserve">Nettoyage de fin de chantier</t>
  </si>
  <si>
    <t xml:space="preserve">Mise en place benne pour évacuation des déchets</t>
  </si>
  <si>
    <t xml:space="preserve">Total HT (hors options)</t>
  </si>
  <si>
    <t xml:space="preserve">LOT 2 - Curage</t>
  </si>
  <si>
    <t xml:space="preserve">Dépose Agencement / Mobilier</t>
  </si>
  <si>
    <t xml:space="preserve">Dépose des élément de signalétique</t>
  </si>
  <si>
    <t xml:space="preserve">Dépose accessoires muraux</t>
  </si>
  <si>
    <t xml:space="preserve">Démolition/dépose mobiliers, placards…</t>
  </si>
  <si>
    <t xml:space="preserve">Reprises et suppressions traces des éléments déposés et démolis (colles, trous de vis…)</t>
  </si>
  <si>
    <t xml:space="preserve">Dépose des cloisons</t>
  </si>
  <si>
    <t xml:space="preserve">Démolition parois verticales de toute nature</t>
  </si>
  <si>
    <t xml:space="preserve">Démolition des contre-murs / cloisons d'habillage</t>
  </si>
  <si>
    <t xml:space="preserve">Dépose plinthes</t>
  </si>
  <si>
    <t xml:space="preserve">Dépose des dalles de faux-plafond existantes</t>
  </si>
  <si>
    <t xml:space="preserve">Dépose, repose et modification des ossatures de faux-plafond existantes au droit des cloisons déposées</t>
  </si>
  <si>
    <t xml:space="preserve">Dépose des revêtements de sol</t>
  </si>
  <si>
    <r>
      <rPr>
        <sz val="11"/>
        <rFont val="Segoe UI"/>
        <family val="2"/>
        <charset val="1"/>
      </rPr>
      <t xml:space="preserve">Dépose des sols souples de toute nature</t>
    </r>
    <r>
      <rPr>
        <sz val="11"/>
        <color rgb="FFC00000"/>
        <rFont val="Segoe UI"/>
        <family val="2"/>
        <charset val="1"/>
      </rPr>
      <t xml:space="preserve"> </t>
    </r>
  </si>
  <si>
    <t xml:space="preserve">Dépose des menuiseries intérieures et portique</t>
  </si>
  <si>
    <t xml:space="preserve">Dépose des menuiseries intérieurs (placards….)</t>
  </si>
  <si>
    <t xml:space="preserve">U</t>
  </si>
  <si>
    <t xml:space="preserve">Dépose des bâtis de portes</t>
  </si>
  <si>
    <t xml:space="preserve">Dépose des quincailleries, impostes...</t>
  </si>
  <si>
    <t xml:space="preserve">Dépose du portique et de la porte vitrée du SAS RDC</t>
  </si>
  <si>
    <t xml:space="preserve">LOT 3 - Platrerie / Cloisons amovibles / Menuiseries intérieures / Faux plafonds</t>
  </si>
  <si>
    <t xml:space="preserve">Cloison modulaire </t>
  </si>
  <si>
    <t xml:space="preserve">Fourniture et pose de cloisons amovibles pleines, toute hauteur jusqu’au faux-plafond</t>
  </si>
  <si>
    <t xml:space="preserve">Fourniture et pose de cloisons amovibles vitrées, toute hauteur jusqu’au faux-plafond</t>
  </si>
  <si>
    <t xml:space="preserve">Fourniture et pose de cloisons amovibles vitrées sur allège, jusqu’au faux-plafond</t>
  </si>
  <si>
    <t xml:space="preserve">Fourniture et pose de bloc-porte plein 1 vantail 930x2040mm Ra min=42dB</t>
  </si>
  <si>
    <t xml:space="preserve">Fourniture et pose de bloc-porte double coulissant et cloison vitrée formant SAS RDC</t>
  </si>
  <si>
    <t xml:space="preserve">Platrerie</t>
  </si>
  <si>
    <t xml:space="preserve">Condamnation porte bureau 8053</t>
  </si>
  <si>
    <t xml:space="preserve">Divers</t>
  </si>
  <si>
    <t xml:space="preserve">Fourniture et pose plinthes médium ht 7cm (à peindre)</t>
  </si>
  <si>
    <t xml:space="preserve">Fourniture et pose d’une barrière phonique  80mm au droit des cloisons amovibles</t>
  </si>
  <si>
    <t xml:space="preserve">Forfait calfeutrements</t>
  </si>
  <si>
    <t xml:space="preserve">Faux-plafond</t>
  </si>
  <si>
    <t xml:space="preserve">Dépose, repose des dalles de faux-plafond existantes</t>
  </si>
  <si>
    <t xml:space="preserve">Reprise ossature si mauvais état</t>
  </si>
  <si>
    <t xml:space="preserve">Changement dalle de faux plafon si mauvais état</t>
  </si>
  <si>
    <t xml:space="preserve">Reprise faux plafond plâtre si mauvais état</t>
  </si>
  <si>
    <t xml:space="preserve">LOT 4 - Peinture / Revêtements muraux / Décoration / Sols souples</t>
  </si>
  <si>
    <t xml:space="preserve">Installation et préparation de chantier</t>
  </si>
  <si>
    <t xml:space="preserve">Peinture de rafraichissement surfaces existantes</t>
  </si>
  <si>
    <t xml:space="preserve">Préparation des supports</t>
  </si>
  <si>
    <t xml:space="preserve">Fourniture et pose de 2 couches de peinture acrylique sur cloisons - aspect satiné</t>
  </si>
  <si>
    <t xml:space="preserve">Fourniture et pose de 2 couches de peinture acrylique sur plafond aspect mat</t>
  </si>
  <si>
    <t xml:space="preserve">Peinture sur ouvrage en plaque de plâtre</t>
  </si>
  <si>
    <t xml:space="preserve">Couche d'impression</t>
  </si>
  <si>
    <t xml:space="preserve">Peinture sur ouvrages bois</t>
  </si>
  <si>
    <t xml:space="preserve">Fourniture et pose d'une couche d'impression par peinture microporeuse</t>
  </si>
  <si>
    <t xml:space="preserve">Fourniture et pose de 2 couches de laque glycérophtalique</t>
  </si>
  <si>
    <t xml:space="preserve">Application d'une couche de laque sur plinthes (si plinthes brutes à peindre)</t>
  </si>
  <si>
    <t xml:space="preserve">Revêtement papier peint, vinylique ou impression murale</t>
  </si>
  <si>
    <t xml:space="preserve">Fourniture et pose collée de papier peint ou papier vinylique intissé ou impression murale sur cloisons plâtre</t>
  </si>
  <si>
    <t xml:space="preserve">Vitrophanie et signalétique</t>
  </si>
  <si>
    <t xml:space="preserve">Fourniture et pose vitrophanie simple</t>
  </si>
  <si>
    <t xml:space="preserve">Fourniture et pose vitrophanie sur mesure</t>
  </si>
  <si>
    <t xml:space="preserve">Elements signalétique</t>
  </si>
  <si>
    <t xml:space="preserve">Panneaux acoustiques</t>
  </si>
  <si>
    <t xml:space="preserve">Fourniture et pose panneau acoustique mural 100x100cm (prix unitaire)</t>
  </si>
  <si>
    <t xml:space="preserve">Fourniture et pose panneau acoustique mural 120x120cm (prix unitaire)</t>
  </si>
  <si>
    <t xml:space="preserve">Fourniture et pose baffle suspendu (prix unitaire)</t>
  </si>
  <si>
    <t xml:space="preserve">Sols souples</t>
  </si>
  <si>
    <t xml:space="preserve">Ragréage</t>
  </si>
  <si>
    <t xml:space="preserve">Reprise des sols au niveau des cloisons curées</t>
  </si>
  <si>
    <t xml:space="preserve">Fourniture et pose sol souple</t>
  </si>
  <si>
    <t xml:space="preserve">Fourniture et pose barre de seuil</t>
  </si>
  <si>
    <t xml:space="preserve">Sols durs</t>
  </si>
  <si>
    <t xml:space="preserve">Réparation impacts de fixation de porte et portique SAS RDC</t>
  </si>
  <si>
    <t xml:space="preserve">LOT 5 - Agencement</t>
  </si>
  <si>
    <t xml:space="preserve">Meubles tisanerie</t>
  </si>
  <si>
    <t xml:space="preserve">Tisanerie : Fourniture et pose d'un ensemble meubles avec plan de travail suivant carnet de détail et projet déco</t>
  </si>
  <si>
    <t xml:space="preserve">Séparation Claustra</t>
  </si>
  <si>
    <t xml:space="preserve">Fourniture et pose d'une séparation type claustra fixation invisible suivant carnet de détail et projet déco</t>
  </si>
  <si>
    <t xml:space="preserve">Table haute</t>
  </si>
  <si>
    <t xml:space="preserve">Fourniture et pose d'une table haute suivant carnet de détail et projet déco</t>
  </si>
  <si>
    <t xml:space="preserve">Encadrement armoires</t>
  </si>
  <si>
    <t xml:space="preserve">Encadrement armoires des espaces collaboratifs suivant carnet de détail et projet déco</t>
  </si>
  <si>
    <t xml:space="preserve">LOT 10 - Electricité courant fort et faible (VDI et CA)</t>
  </si>
  <si>
    <t xml:space="preserve">Installation de chantier</t>
  </si>
  <si>
    <t xml:space="preserve">Dépose / repose</t>
  </si>
  <si>
    <t xml:space="preserve">Dépose des équipements électriques non conservés</t>
  </si>
  <si>
    <t xml:space="preserve">Repose / remaniement des équipements électriques conservés</t>
  </si>
  <si>
    <t xml:space="preserve">Equipements électriques</t>
  </si>
  <si>
    <t xml:space="preserve">Adaptation des armoires selon projet d'aménagement</t>
  </si>
  <si>
    <t xml:space="preserve">Complément de distribution et d'alimentation</t>
  </si>
  <si>
    <t xml:space="preserve">Complément chemins de câbles</t>
  </si>
  <si>
    <t xml:space="preserve">Equipements éclairage et commandes d'éclairages</t>
  </si>
  <si>
    <t xml:space="preserve">Déplacement de luminaires existants</t>
  </si>
  <si>
    <t xml:space="preserve">Fourniture et pose de luminaires LED aux dimensions approchantes des luminaires existants</t>
  </si>
  <si>
    <t xml:space="preserve">Fourniture et pose interrupteur simple action</t>
  </si>
  <si>
    <t xml:space="preserve">Fourniture et pose interrupteur va et vient</t>
  </si>
  <si>
    <t xml:space="preserve">Fourniture et pose d'éclairage de sécurité</t>
  </si>
  <si>
    <t xml:space="preserve">Fourniture et pose d'éclairage décoratif - suivant projet déco</t>
  </si>
  <si>
    <t xml:space="preserve">Appareillage électrique</t>
  </si>
  <si>
    <t xml:space="preserve">Conservation et remaniement des nourrices existantes</t>
  </si>
  <si>
    <t xml:space="preserve">Fourniture et pose des nourrices 4PC + 1RJ par poste de travail</t>
  </si>
  <si>
    <t xml:space="preserve">Fourniture et pose des nourrices 1PC pour 3pers par table de réunion</t>
  </si>
  <si>
    <t xml:space="preserve">Fourniture et pose PC en pot encastrés par bulles de 2pers</t>
  </si>
  <si>
    <t xml:space="preserve">Founiture et pose des nourrices 2PC +1RJ par écran de salle de réunion</t>
  </si>
  <si>
    <t xml:space="preserve">Founiture et pose de pots encastrés 2PC +1RJ par écran de salle de réunion</t>
  </si>
  <si>
    <t xml:space="preserve">Founiture et pose des nourrices 1PC +1RJ par imprimante et cabine immobilière</t>
  </si>
  <si>
    <t xml:space="preserve">Fourniture et pose des prises de courant</t>
  </si>
  <si>
    <t xml:space="preserve">Remontée de nourrices dans les postes de travail</t>
  </si>
  <si>
    <t xml:space="preserve">Option</t>
  </si>
  <si>
    <t xml:space="preserve">Fourniture et pose câble HDMI par petite salle de réunion avec boitier mural</t>
  </si>
  <si>
    <t xml:space="preserve">Fourniture et pose câble HDMI par grande salle de réunion avec nourrice remontée dans la table</t>
  </si>
  <si>
    <t xml:space="preserve">Câblage</t>
  </si>
  <si>
    <t xml:space="preserve">Alimentations diverses</t>
  </si>
  <si>
    <t xml:space="preserve">Fourniture et pose cablage courant fort 3G1,5 RO2V</t>
  </si>
  <si>
    <t xml:space="preserve">Fourniture et pose cablage courant fort 3G2,5 RO2V</t>
  </si>
  <si>
    <t xml:space="preserve">Fourniture et pose cablage courant fort 5G1,5 RO2V</t>
  </si>
  <si>
    <t xml:space="preserve">Courant Faible</t>
  </si>
  <si>
    <t xml:space="preserve">Fourniture et pose cablage courant faible catégorie 6a</t>
  </si>
  <si>
    <t xml:space="preserve">Accessoires de pose / raccordement et cheminement</t>
  </si>
  <si>
    <t xml:space="preserve">Fourniture et pose de panneau 24 ports RJ45 dans la baie VDI</t>
  </si>
  <si>
    <t xml:space="preserve">Recettages audit RJ avant intervention</t>
  </si>
  <si>
    <t xml:space="preserve">Recettages RJ après intervention</t>
  </si>
  <si>
    <t xml:space="preserve">Contrôle d'accès SAS RDC</t>
  </si>
  <si>
    <t xml:space="preserve">LOT  11 - CVC / Plomberie</t>
  </si>
  <si>
    <t xml:space="preserve">Mériadeck</t>
  </si>
  <si>
    <t xml:space="preserve">Déplacement ventilo-convecteurs en allège</t>
  </si>
  <si>
    <t xml:space="preserve">Dépose ventilo-convecteurs en allège</t>
  </si>
  <si>
    <t xml:space="preserve">Déplacement des reseaux, bouche de soufflage et reprise existant</t>
  </si>
  <si>
    <t xml:space="preserve">Fourniture et pose de reseaux, bouche de soufflage et reprise</t>
  </si>
  <si>
    <t xml:space="preserve">Ajout de détection avec sonde CO2</t>
  </si>
  <si>
    <t xml:space="preserve">Fourniture et pose d'un rideau d'air chaud électrique</t>
  </si>
  <si>
    <t xml:space="preserve">Abaissement cassette bureau 8005</t>
  </si>
  <si>
    <t xml:space="preserve">Curage, reprises et bouchonnages des éléments de plomberie non conservés</t>
  </si>
  <si>
    <t xml:space="preserve">Plomberie pour meuble tisanerie comprenant : évacuations / becs 15L / évier / mitigeur / reprises sur reseaux</t>
  </si>
  <si>
    <t xml:space="preserve">Entreprise retenue</t>
  </si>
  <si>
    <t xml:space="preserve">% REMISE COMMERCIALE </t>
  </si>
  <si>
    <t xml:space="preserve">REMISE COMMERCIALE </t>
  </si>
  <si>
    <t xml:space="preserve">Voir écriture </t>
  </si>
  <si>
    <t xml:space="preserve">Plus -value  suivant demande DELOITTE : CCTP ou indications sur dossier plans : </t>
  </si>
  <si>
    <t xml:space="preserve">Variante suivant demande DELOITTE mentionnée DPGF : </t>
  </si>
  <si>
    <t xml:space="preserve">Complément d'informations et de chiffrage  porté sur DPGF  par TETRIS au DPGF : </t>
  </si>
  <si>
    <t xml:space="preserve">Cloison gamme PURELINE</t>
  </si>
  <si>
    <t xml:space="preserve">Fourniture et pose cloison vitrée bord à bord acoustique structure RAL défini au CCTP</t>
  </si>
  <si>
    <t xml:space="preserve">Fourniture et pose cloison pleine bord à bord acoustique structure RAL défini au CCTP</t>
  </si>
  <si>
    <r>
      <rPr>
        <b val="true"/>
        <i val="true"/>
        <u val="single"/>
        <sz val="11"/>
        <color rgb="FFED7D31"/>
        <rFont val="Century Gothic"/>
        <family val="2"/>
        <charset val="1"/>
      </rPr>
      <t xml:space="preserve">Plus value suivant indication sur plan pour portes pleines ou vitrées  sur contrôle d'accès :
</t>
    </r>
    <r>
      <rPr>
        <sz val="11"/>
        <color rgb="FFED7D31"/>
        <rFont val="Century Gothic"/>
        <family val="2"/>
        <charset val="1"/>
      </rPr>
      <t xml:space="preserve">- usinage pour gâche électrique
- poignée type Aile de Requin
gâche électrique
ferme porte
- hors raccordement électrique</t>
    </r>
  </si>
  <si>
    <r>
      <rPr>
        <sz val="11"/>
        <rFont val="Century Gothic"/>
        <family val="2"/>
        <charset val="1"/>
      </rPr>
      <t xml:space="preserve">Fourniture et pose butée de porte sol suivant CCTP </t>
    </r>
    <r>
      <rPr>
        <b val="true"/>
        <sz val="11"/>
        <color rgb="FFFF0000"/>
        <rFont val="Century Gothic"/>
        <family val="2"/>
        <charset val="1"/>
      </rPr>
      <t xml:space="preserve">INCLUS</t>
    </r>
  </si>
  <si>
    <r>
      <rPr>
        <sz val="11"/>
        <rFont val="Century Gothic"/>
        <family val="2"/>
        <charset val="1"/>
      </rPr>
      <t xml:space="preserve">Dépose </t>
    </r>
    <r>
      <rPr>
        <strike val="true"/>
        <sz val="11"/>
        <color rgb="FFFF0000"/>
        <rFont val="Century Gothic"/>
        <family val="2"/>
        <charset val="1"/>
      </rPr>
      <t xml:space="preserve">partielle</t>
    </r>
    <r>
      <rPr>
        <sz val="11"/>
        <rFont val="Century Gothic"/>
        <family val="2"/>
        <charset val="1"/>
      </rPr>
      <t xml:space="preserve"> </t>
    </r>
    <r>
      <rPr>
        <sz val="11"/>
        <color rgb="FFFF0000"/>
        <rFont val="Century Gothic"/>
        <family val="2"/>
        <charset val="1"/>
      </rPr>
      <t xml:space="preserve">Totale</t>
    </r>
    <r>
      <rPr>
        <sz val="11"/>
        <rFont val="Century Gothic"/>
        <family val="2"/>
        <charset val="1"/>
      </rPr>
      <t xml:space="preserve"> et stockage structure</t>
    </r>
  </si>
  <si>
    <r>
      <rPr>
        <sz val="11"/>
        <rFont val="Century Gothic"/>
        <family val="2"/>
        <charset val="1"/>
      </rPr>
      <t xml:space="preserve">Dépose </t>
    </r>
    <r>
      <rPr>
        <strike val="true"/>
        <sz val="11"/>
        <color rgb="FFFF0000"/>
        <rFont val="Century Gothic"/>
        <family val="2"/>
        <charset val="1"/>
      </rPr>
      <t xml:space="preserve">partielle</t>
    </r>
    <r>
      <rPr>
        <sz val="11"/>
        <rFont val="Century Gothic"/>
        <family val="2"/>
        <charset val="1"/>
      </rPr>
      <t xml:space="preserve"> </t>
    </r>
    <r>
      <rPr>
        <sz val="11"/>
        <color rgb="FFFF0000"/>
        <rFont val="Century Gothic"/>
        <family val="2"/>
        <charset val="1"/>
      </rPr>
      <t xml:space="preserve">Totale</t>
    </r>
    <r>
      <rPr>
        <sz val="11"/>
        <rFont val="Century Gothic"/>
        <family val="2"/>
        <charset val="1"/>
      </rPr>
      <t xml:space="preserve"> et stockage dalle de faux plafond</t>
    </r>
  </si>
  <si>
    <r>
      <rPr>
        <sz val="11"/>
        <color rgb="FFFF0000"/>
        <rFont val="Century Gothic"/>
        <family val="2"/>
        <charset val="1"/>
      </rPr>
      <t xml:space="preserve">Repose du plafond suspendu (structure et dalles) y compris prise en compte de </t>
    </r>
    <r>
      <rPr>
        <sz val="11"/>
        <color rgb="FFFF0000"/>
        <rFont val="Calibri"/>
        <family val="2"/>
        <charset val="1"/>
      </rPr>
      <t xml:space="preserve">± </t>
    </r>
    <r>
      <rPr>
        <sz val="11"/>
        <color rgb="FFFF0000"/>
        <rFont val="Century Gothic"/>
        <family val="2"/>
        <charset val="1"/>
      </rPr>
      <t xml:space="preserve">20% de perte de dalles </t>
    </r>
  </si>
  <si>
    <t xml:space="preserve">Réalisation d'une barrière acoustique dans le faux plafond</t>
  </si>
  <si>
    <r>
      <rPr>
        <sz val="11"/>
        <color rgb="FF4472C4"/>
        <rFont val="Century Gothic"/>
        <family val="2"/>
        <charset val="1"/>
      </rPr>
      <t xml:space="preserve">&gt; variante / fourniture et pose du faux plafond de la charte DELOITTE
</t>
    </r>
    <r>
      <rPr>
        <i val="true"/>
        <sz val="11"/>
        <color rgb="FF4472C4"/>
        <rFont val="Century Gothic"/>
        <family val="2"/>
        <charset val="1"/>
      </rPr>
      <t xml:space="preserve">- Faux plafond KNAUF gamme Thermatex 60x600 à bord droit sur T de 24</t>
    </r>
  </si>
  <si>
    <t xml:space="preserve">&gt; variante /dépose  du plafond suspendu existant et mise en décharge</t>
  </si>
  <si>
    <t xml:space="preserve">&gt; variante /dépose complète du faux plafond</t>
  </si>
  <si>
    <r>
      <rPr>
        <sz val="11"/>
        <rFont val="Century Gothic"/>
        <family val="2"/>
        <charset val="1"/>
      </rPr>
      <t xml:space="preserve">Création barrière acoustique</t>
    </r>
    <r>
      <rPr>
        <b val="true"/>
        <sz val="11"/>
        <color rgb="FFFF0000"/>
        <rFont val="Century Gothic"/>
        <family val="2"/>
        <charset val="1"/>
      </rPr>
      <t xml:space="preserve"> (Voir barrière Acoustimass)</t>
    </r>
  </si>
  <si>
    <r>
      <rPr>
        <sz val="11"/>
        <rFont val="Century Gothic"/>
        <family val="2"/>
        <charset val="1"/>
      </rPr>
      <t xml:space="preserve">Fourniture et pose vitrophanie
</t>
    </r>
    <r>
      <rPr>
        <sz val="11"/>
        <color rgb="FFFF0000"/>
        <rFont val="Century Gothic"/>
        <family val="2"/>
        <charset val="1"/>
      </rPr>
      <t xml:space="preserve">- application de film dépoli sur vitrage sur une hauteur de 2000 mm</t>
    </r>
  </si>
  <si>
    <t xml:space="preserve">Suivant CCTP hors prestation / attente de cahier des charges</t>
  </si>
  <si>
    <t xml:space="preserve">Fourniture et pose signalétique entrée plateaux</t>
  </si>
  <si>
    <r>
      <rPr>
        <sz val="11"/>
        <rFont val="Century Gothic"/>
        <family val="2"/>
        <charset val="1"/>
      </rPr>
      <t xml:space="preserve">Dépose </t>
    </r>
    <r>
      <rPr>
        <sz val="11"/>
        <color rgb="FFFF0000"/>
        <rFont val="Century Gothic"/>
        <family val="2"/>
        <charset val="1"/>
      </rPr>
      <t xml:space="preserve">Totale</t>
    </r>
    <r>
      <rPr>
        <sz val="11"/>
        <rFont val="Century Gothic"/>
        <family val="2"/>
        <charset val="1"/>
      </rPr>
      <t xml:space="preserve"> et stockage </t>
    </r>
    <r>
      <rPr>
        <strike val="true"/>
        <sz val="11"/>
        <rFont val="Century Gothic"/>
        <family val="2"/>
        <charset val="1"/>
      </rPr>
      <t xml:space="preserve">et repose partielle</t>
    </r>
    <r>
      <rPr>
        <sz val="11"/>
        <rFont val="Century Gothic"/>
        <family val="2"/>
        <charset val="1"/>
      </rPr>
      <t xml:space="preserve"> du revêtement de sol
</t>
    </r>
    <r>
      <rPr>
        <sz val="11"/>
        <color rgb="FFFF0000"/>
        <rFont val="Century Gothic"/>
        <family val="2"/>
        <charset val="1"/>
      </rPr>
      <t xml:space="preserve">- y compris mise en décharge de l'excédant </t>
    </r>
  </si>
  <si>
    <r>
      <rPr>
        <sz val="11"/>
        <rFont val="Century Gothic"/>
        <family val="2"/>
        <charset val="1"/>
      </rPr>
      <t xml:space="preserve">Réalisation ragréage : </t>
    </r>
    <r>
      <rPr>
        <b val="true"/>
        <i val="true"/>
        <sz val="11"/>
        <color rgb="FFFF0000"/>
        <rFont val="Century Gothic"/>
        <family val="2"/>
        <charset val="1"/>
      </rPr>
      <t xml:space="preserve">NON c'est un plancher technique en dalles démontables</t>
    </r>
  </si>
  <si>
    <r>
      <rPr>
        <b val="true"/>
        <i val="true"/>
        <sz val="11"/>
        <color rgb="FFFF0000"/>
        <rFont val="Century Gothic"/>
        <family val="2"/>
        <charset val="1"/>
      </rPr>
      <t xml:space="preserve">OPTION :</t>
    </r>
    <r>
      <rPr>
        <sz val="11"/>
        <color rgb="FFFF0000"/>
        <rFont val="Century Gothic"/>
        <family val="2"/>
        <charset val="1"/>
      </rPr>
      <t xml:space="preserve"> Après dépose et repose partielle ou totale des dalles de faux plancher par le lot CFO/CFA :
- Réglage de dalles de plancher technique</t>
    </r>
  </si>
  <si>
    <t xml:space="preserve">Repose de moquette existante en dalles conservée</t>
  </si>
  <si>
    <r>
      <rPr>
        <sz val="11"/>
        <rFont val="Century Gothic"/>
        <family val="2"/>
        <charset val="1"/>
      </rPr>
      <t xml:space="preserve">Fourniture et pose moquette neuve "Bureaux" :
</t>
    </r>
    <r>
      <rPr>
        <sz val="11"/>
        <color rgb="FFFF0000"/>
        <rFont val="Century Gothic"/>
        <family val="2"/>
        <charset val="1"/>
      </rPr>
      <t xml:space="preserve">- gamme INTERFACE COMPOSURE réf.: Patience 4169019</t>
    </r>
  </si>
  <si>
    <r>
      <rPr>
        <sz val="11"/>
        <rFont val="Century Gothic"/>
        <family val="2"/>
        <charset val="1"/>
      </rPr>
      <t xml:space="preserve">Fourniture et pose moquette neuve "Réunions" :
</t>
    </r>
    <r>
      <rPr>
        <sz val="11"/>
        <color rgb="FFFF0000"/>
        <rFont val="Century Gothic"/>
        <family val="2"/>
        <charset val="1"/>
      </rPr>
      <t xml:space="preserve">- gamme INTERFACE COMPOSURE réf.: Harmonious 4169015</t>
    </r>
  </si>
  <si>
    <r>
      <rPr>
        <sz val="11"/>
        <rFont val="Century Gothic"/>
        <family val="2"/>
        <charset val="1"/>
      </rPr>
      <t xml:space="preserve">Fourniture et pose revêtement PVC (tisanerie)
-</t>
    </r>
    <r>
      <rPr>
        <sz val="11"/>
        <color rgb="FFFF0000"/>
        <rFont val="Century Gothic"/>
        <family val="2"/>
        <charset val="1"/>
      </rPr>
      <t xml:space="preserve"> lame PVC plombantes en 1200x180 mm LIBERTY ORIGINAL 55 ACOUSTIQUE de chez UDIVEV : coloris CHENE NATUREL (Le WARM OAK 603710 n'existe pas en finition acoustique =&gt; nous avons chiffré dito le site DELOITTE Castel à Marseille.</t>
    </r>
  </si>
  <si>
    <r>
      <rPr>
        <sz val="11"/>
        <rFont val="Century Gothic"/>
        <family val="2"/>
        <charset val="1"/>
      </rPr>
      <t xml:space="preserve">Fourniture et pose plinthes
-</t>
    </r>
    <r>
      <rPr>
        <sz val="11"/>
        <color rgb="FFFF0000"/>
        <rFont val="Century Gothic"/>
        <family val="2"/>
        <charset val="1"/>
      </rPr>
      <t xml:space="preserve"> plinthe médium 10 mm à peindre , H. 60 mm, pose en périphérie du local</t>
    </r>
  </si>
  <si>
    <r>
      <rPr>
        <sz val="11"/>
        <rFont val="Century Gothic"/>
        <family val="2"/>
        <charset val="1"/>
      </rPr>
      <t xml:space="preserve">Nettoyage et protection des revêtements finis : 
</t>
    </r>
    <r>
      <rPr>
        <sz val="11"/>
        <color rgb="FFFF0000"/>
        <rFont val="Century Gothic"/>
        <family val="2"/>
        <charset val="1"/>
      </rPr>
      <t xml:space="preserve">- polyane 150 microns</t>
    </r>
  </si>
  <si>
    <r>
      <rPr>
        <sz val="11"/>
        <rFont val="Century Gothic"/>
        <family val="2"/>
        <charset val="1"/>
      </rPr>
      <t xml:space="preserve">Création de barrière phonique faux plancher :
</t>
    </r>
    <r>
      <rPr>
        <sz val="11"/>
        <color rgb="FFFF0000"/>
        <rFont val="Century Gothic"/>
        <family val="2"/>
        <charset val="1"/>
      </rPr>
      <t xml:space="preserve">- pose d'Acoustimass en ép. 80 mm et de 100 mm de hauteur </t>
    </r>
  </si>
  <si>
    <r>
      <rPr>
        <sz val="11"/>
        <rFont val="Century Gothic"/>
        <family val="2"/>
        <charset val="1"/>
      </rPr>
      <t xml:space="preserve">Nettoyage de fin de chantier (aspiration sols, nettoyage parois verticales, nettoyage vitres intérieure, cuisine tisanerie, fenêtres et châssis de porte)
</t>
    </r>
    <r>
      <rPr>
        <sz val="11"/>
        <color rgb="FFFF0000"/>
        <rFont val="Century Gothic"/>
        <family val="2"/>
        <charset val="1"/>
      </rPr>
      <t xml:space="preserve">2 passages 
</t>
    </r>
  </si>
  <si>
    <r>
      <rPr>
        <sz val="11"/>
        <rFont val="Century Gothic"/>
        <family val="2"/>
        <charset val="1"/>
      </rPr>
      <t xml:space="preserve">Entretien  des espaces dédiés au chantier (base vie, chantier)
</t>
    </r>
    <r>
      <rPr>
        <sz val="11"/>
        <color rgb="FFFF0000"/>
        <rFont val="Century Gothic"/>
        <family val="2"/>
        <charset val="1"/>
      </rPr>
      <t xml:space="preserve">Désinfection hebdomadaire du lundi au vendredi soit 7 semaines :
- désinfection et nettoyage du sol de l'espace vie
- désinfection de tous les points de touches de l'entrées aux sanitaires
- désinfection des sanitaires de l'espace vie
- mise à disposition de "Spray Désinfectant" Deterquat al. sans rinçage/virucide Covid-19
- mise à disposition de bobine d'essuyage x 7</t>
    </r>
  </si>
  <si>
    <r>
      <rPr>
        <sz val="11"/>
        <rFont val="Century Gothic"/>
        <family val="2"/>
        <charset val="1"/>
      </rPr>
      <t xml:space="preserve">Fourniture et pose d'une crédence en carrelage
-</t>
    </r>
    <r>
      <rPr>
        <sz val="11"/>
        <color rgb="FFFF0000"/>
        <rFont val="Century Gothic"/>
        <family val="2"/>
        <charset val="1"/>
      </rPr>
      <t xml:space="preserve"> Faïence murale de forme "Navette" coloris vert Fef.: FIRE CLAY SEA GLASS
Attention délais </t>
    </r>
  </si>
  <si>
    <r>
      <rPr>
        <b val="true"/>
        <i val="true"/>
        <sz val="11"/>
        <color rgb="FFFF0000"/>
        <rFont val="Century Gothic"/>
        <family val="2"/>
        <charset val="1"/>
      </rPr>
      <t xml:space="preserve">Moins value : cause fabrication FIRE CLAY SEA GLASS au USA, les délais seront difficiles à tenir nous vous proposons en variante :
</t>
    </r>
    <r>
      <rPr>
        <sz val="11"/>
        <color rgb="FFFF0000"/>
        <rFont val="Century Gothic"/>
        <family val="2"/>
        <charset val="1"/>
      </rPr>
      <t xml:space="preserve">- Fourniture et pose d'une crédence en stratifié compact avec défonçage numérique de type carrelage "Navette"</t>
    </r>
  </si>
  <si>
    <r>
      <rPr>
        <sz val="11"/>
        <rFont val="Century Gothic"/>
        <family val="2"/>
        <charset val="1"/>
      </rPr>
      <t xml:space="preserve">Fourniture et pose peinture écritoire 
</t>
    </r>
    <r>
      <rPr>
        <sz val="11"/>
        <color rgb="FFFF0000"/>
        <rFont val="Century Gothic"/>
        <family val="2"/>
        <charset val="1"/>
      </rPr>
      <t xml:space="preserve">- suivant information sur plan : Fourniture et application d'une peinture décorative de type "écrimur blanc" de chez Molky Wall</t>
    </r>
  </si>
  <si>
    <r>
      <rPr>
        <sz val="11"/>
        <rFont val="Century Gothic"/>
        <family val="2"/>
        <charset val="1"/>
      </rPr>
      <t xml:space="preserve">Fourniture et pose papier peint REF ISIDORE LEROY
</t>
    </r>
    <r>
      <rPr>
        <sz val="11"/>
        <color rgb="FFFF0000"/>
        <rFont val="Century Gothic"/>
        <family val="2"/>
        <charset val="1"/>
      </rPr>
      <t xml:space="preserve">- suivant information plan : Fourniture et pose de papier peint sur mesure de type ISODORE LEROY toute gamme.</t>
    </r>
  </si>
  <si>
    <t xml:space="preserve">Mise en peinture des plinthe en médium </t>
  </si>
  <si>
    <t xml:space="preserve">Plus-value contexte particulier (COVID…)</t>
  </si>
  <si>
    <r>
      <rPr>
        <sz val="11"/>
        <rFont val="Century Gothic"/>
        <family val="2"/>
        <charset val="1"/>
      </rPr>
      <t xml:space="preserve">Plus-value travaux heures décalées</t>
    </r>
    <r>
      <rPr>
        <sz val="11"/>
        <color rgb="FFFF0000"/>
        <rFont val="Century Gothic"/>
        <family val="2"/>
        <charset val="1"/>
      </rPr>
      <t xml:space="preserve"> (plus value pour une journée)</t>
    </r>
  </si>
  <si>
    <t xml:space="preserve">H.</t>
  </si>
  <si>
    <r>
      <rPr>
        <sz val="11"/>
        <rFont val="Century Gothic"/>
        <family val="2"/>
        <charset val="1"/>
      </rPr>
      <t xml:space="preserve">Plus-value samedi  </t>
    </r>
    <r>
      <rPr>
        <sz val="11"/>
        <color rgb="FFFF0000"/>
        <rFont val="Century Gothic"/>
        <family val="2"/>
        <charset val="1"/>
      </rPr>
      <t xml:space="preserve">(plus value pour une journée)</t>
    </r>
  </si>
  <si>
    <r>
      <rPr>
        <sz val="11"/>
        <rFont val="Century Gothic"/>
        <family val="2"/>
        <charset val="1"/>
      </rPr>
      <t xml:space="preserve">Plus-value dimanche, jour férié  </t>
    </r>
    <r>
      <rPr>
        <sz val="11"/>
        <color rgb="FFFF0000"/>
        <rFont val="Century Gothic"/>
        <family val="2"/>
        <charset val="1"/>
      </rPr>
      <t xml:space="preserve">(plus value pour une journée)</t>
    </r>
  </si>
  <si>
    <r>
      <rPr>
        <sz val="11"/>
        <rFont val="Century Gothic"/>
        <family val="2"/>
        <charset val="1"/>
      </rPr>
      <t xml:space="preserve">Mise en place et évacuation des protections (murales, sols, cloison souple…) accès chantier, parties communes et zone travaux</t>
    </r>
    <r>
      <rPr>
        <sz val="11"/>
        <color rgb="FFFF0000"/>
        <rFont val="Century Gothic"/>
        <family val="2"/>
        <charset val="1"/>
      </rPr>
      <t xml:space="preserve"> comprenant : 
- une protection d'ascenseur
- une protection de type polyane dans les escaliers entre RDC et R+1
Localisation : RDC et R+1 dans les parties communune du bâtiment</t>
    </r>
  </si>
  <si>
    <r>
      <rPr>
        <b val="true"/>
        <sz val="11"/>
        <color rgb="FFFF0000"/>
        <rFont val="Century Gothic"/>
        <family val="2"/>
        <charset val="1"/>
      </rPr>
      <t xml:space="preserve">OPTION  TETRIS </t>
    </r>
    <r>
      <rPr>
        <sz val="11"/>
        <rFont val="Century Gothic"/>
        <family val="2"/>
        <charset val="1"/>
      </rPr>
      <t xml:space="preserve">:
</t>
    </r>
    <r>
      <rPr>
        <sz val="11"/>
        <color rgb="FFFF0000"/>
        <rFont val="Century Gothic"/>
        <family val="2"/>
        <charset val="1"/>
      </rPr>
      <t xml:space="preserve">- un cheminement en panneau Isorel 
- une protection d'ascenseur
- une protection vertical sur les murs 
- une protection de type polyane dans les escaliers entre RDC et R+1
Localisation : RDC et R+1 dans les parties communune du bâtiment
</t>
    </r>
    <r>
      <rPr>
        <b val="true"/>
        <sz val="14"/>
        <color rgb="FFFF0000"/>
        <rFont val="Wingdings 3"/>
        <family val="1"/>
        <charset val="2"/>
      </rPr>
      <t xml:space="preserve">e </t>
    </r>
    <r>
      <rPr>
        <b val="true"/>
        <sz val="11"/>
        <color rgb="FFFF0000"/>
        <rFont val="Century Gothic"/>
        <family val="2"/>
        <charset val="1"/>
      </rPr>
      <t xml:space="preserve">1 ENS. TOTAL  HT. :  3267,00 €</t>
    </r>
  </si>
  <si>
    <r>
      <rPr>
        <b val="true"/>
        <i val="true"/>
        <u val="single"/>
        <sz val="11"/>
        <color rgb="FFED7D31"/>
        <rFont val="Century Gothic"/>
        <family val="2"/>
        <charset val="1"/>
      </rPr>
      <t xml:space="preserve">Plus value suivant indication sur plan pour portes pleines ou vitrées  sur contrôle d'accès :
</t>
    </r>
    <r>
      <rPr>
        <sz val="11"/>
        <color rgb="FFED7D31"/>
        <rFont val="Century Gothic"/>
        <family val="2"/>
        <charset val="1"/>
      </rPr>
      <t xml:space="preserve">- usinage pour gâche électrique
- poignée type Aile de Requin
gâche électrique
ferme porte
- hors raccordement électrique
</t>
    </r>
    <r>
      <rPr>
        <b val="true"/>
        <sz val="14"/>
        <color rgb="FFED7D31"/>
        <rFont val="Wingdings 3"/>
        <family val="1"/>
        <charset val="2"/>
      </rPr>
      <t xml:space="preserve">e</t>
    </r>
    <r>
      <rPr>
        <b val="true"/>
        <sz val="11"/>
        <color rgb="FFED7D31"/>
        <rFont val="Century Gothic"/>
        <family val="2"/>
        <charset val="1"/>
      </rPr>
      <t xml:space="preserve"> 3 Un. TOTAL  HT. :  1230,00 €</t>
    </r>
  </si>
  <si>
    <r>
      <rPr>
        <sz val="11"/>
        <rFont val="Century Gothic"/>
        <family val="2"/>
        <charset val="1"/>
      </rPr>
      <t xml:space="preserve">&gt; variante /dépose  complète du faux plafond </t>
    </r>
    <r>
      <rPr>
        <b val="true"/>
        <sz val="11"/>
        <color rgb="FFFF0000"/>
        <rFont val="Century Gothic"/>
        <family val="2"/>
        <charset val="1"/>
      </rPr>
      <t xml:space="preserve">(Redondant)</t>
    </r>
  </si>
  <si>
    <r>
      <rPr>
        <sz val="11"/>
        <rFont val="Century Gothic"/>
        <family val="2"/>
        <charset val="1"/>
      </rPr>
      <t xml:space="preserve">Fourniture et pose vitrophanie
</t>
    </r>
    <r>
      <rPr>
        <sz val="11"/>
        <color rgb="FFFF0000"/>
        <rFont val="Century Gothic"/>
        <family val="2"/>
        <charset val="1"/>
      </rPr>
      <t xml:space="preserve">- application de film dégradé vertical sur vitrage sur une hauteur fini de 1820 mm (soit pose à 300 mm + bande L. 1520)</t>
    </r>
  </si>
  <si>
    <r>
      <rPr>
        <b val="true"/>
        <sz val="11"/>
        <color rgb="FFFF0000"/>
        <rFont val="Century Gothic"/>
        <family val="2"/>
        <charset val="1"/>
      </rPr>
      <t xml:space="preserve">OPTION TETRIS :
</t>
    </r>
    <r>
      <rPr>
        <sz val="11"/>
        <color rgb="FFFF0000"/>
        <rFont val="Century Gothic"/>
        <family val="2"/>
        <charset val="1"/>
      </rPr>
      <t xml:space="preserve">- application de film dégradé vertical sur vitrage sur une hauteur de 2000 mm : fabrication spéciale : dimension standard rouleau L. 1,52
</t>
    </r>
    <r>
      <rPr>
        <sz val="14"/>
        <color rgb="FFFF0000"/>
        <rFont val="Wingdings 3"/>
        <family val="1"/>
        <charset val="2"/>
      </rPr>
      <t xml:space="preserve">e</t>
    </r>
    <r>
      <rPr>
        <sz val="11"/>
        <color rgb="FFFF0000"/>
        <rFont val="Century Gothic"/>
        <family val="2"/>
        <charset val="1"/>
      </rPr>
      <t xml:space="preserve"> </t>
    </r>
    <r>
      <rPr>
        <b val="true"/>
        <sz val="11"/>
        <color rgb="FFFF0000"/>
        <rFont val="Century Gothic"/>
        <family val="2"/>
        <charset val="1"/>
      </rPr>
      <t xml:space="preserve">75 m² TOTAL  HT. :  4875 €</t>
    </r>
  </si>
  <si>
    <r>
      <rPr>
        <b val="true"/>
        <sz val="11"/>
        <color rgb="FFFF0000"/>
        <rFont val="Century Gothic"/>
        <family val="2"/>
        <charset val="1"/>
      </rPr>
      <t xml:space="preserve">OPTION TETRIS :</t>
    </r>
    <r>
      <rPr>
        <sz val="11"/>
        <color rgb="FFFF0000"/>
        <rFont val="Century Gothic"/>
        <family val="2"/>
        <charset val="1"/>
      </rPr>
      <t xml:space="preserve"> 
Après dépose et repose partielle ou totale des dalles de faux plancher par le lot CFO/CFA :
- Réglage de dalles de plancher technique
</t>
    </r>
    <r>
      <rPr>
        <sz val="14"/>
        <color rgb="FFFF0000"/>
        <rFont val="Wingdings 3"/>
        <family val="1"/>
        <charset val="2"/>
      </rPr>
      <t xml:space="preserve">e</t>
    </r>
    <r>
      <rPr>
        <b val="true"/>
        <sz val="11"/>
        <color rgb="FFFF0000"/>
        <rFont val="Century Gothic"/>
        <family val="2"/>
        <charset val="1"/>
      </rPr>
      <t xml:space="preserve"> 201 m² TOTAL  HT. :  2331,60 €</t>
    </r>
  </si>
  <si>
    <r>
      <rPr>
        <sz val="11"/>
        <rFont val="Century Gothic"/>
        <family val="2"/>
        <charset val="1"/>
      </rPr>
      <t xml:space="preserve">Entretien  des espaces dédiés au chantier (base vie, chantier)
</t>
    </r>
    <r>
      <rPr>
        <b val="true"/>
        <sz val="11"/>
        <color rgb="FFFF0000"/>
        <rFont val="Century Gothic"/>
        <family val="2"/>
        <charset val="1"/>
      </rPr>
      <t xml:space="preserve">Nota :</t>
    </r>
    <r>
      <rPr>
        <sz val="11"/>
        <color rgb="FFFF0000"/>
        <rFont val="Century Gothic"/>
        <family val="2"/>
        <charset val="1"/>
      </rPr>
      <t xml:space="preserve"> n'ayant pas de PIC et rapport CSPS annexé au dossier et compte tenu des obligations sanitaires liè au COVID-19 ce budget n'est qu'un estimatif par rapport à la moyenne des dossiers que nous traitons.
Désinfection hebdomadaire du lundi au vendredi soit 7 semaines :
- désinfection et nettoyage du sol de l'espace vie
- désinfection de tous les points de touches de l'entrées aux sanitaires
- désinfection des sanitaires de l'espace vie
- mise à disposition de "Spray Désinfectant" Deterquat al. sans rinçage/virucide Covid-19
- mise à disposition de bobine d'essuyage x 7</t>
    </r>
  </si>
  <si>
    <r>
      <rPr>
        <b val="true"/>
        <i val="true"/>
        <sz val="11"/>
        <color rgb="FFFF0000"/>
        <rFont val="Century Gothic"/>
        <family val="2"/>
        <charset val="1"/>
      </rPr>
      <t xml:space="preserve">Moins value : cause fabrication FIRE CLAY SEA GLASS au USA, les délais seront difficiles à tenir nous vous proposons en variante :
</t>
    </r>
    <r>
      <rPr>
        <sz val="11"/>
        <color rgb="FFFF0000"/>
        <rFont val="Century Gothic"/>
        <family val="2"/>
        <charset val="1"/>
      </rPr>
      <t xml:space="preserve">- Fourniture et pose d'une crédence en stratifié compact avec défonçage numérique de type carrelage "Navette"
</t>
    </r>
    <r>
      <rPr>
        <b val="true"/>
        <sz val="14"/>
        <color rgb="FFFF0000"/>
        <rFont val="Wingdings 3"/>
        <family val="1"/>
        <charset val="2"/>
      </rPr>
      <t xml:space="preserve">e</t>
    </r>
    <r>
      <rPr>
        <b val="true"/>
        <sz val="9.35"/>
        <color rgb="FFFF0000"/>
        <rFont val="Century Gothic"/>
        <family val="2"/>
        <charset val="1"/>
      </rPr>
      <t xml:space="preserve"> </t>
    </r>
    <r>
      <rPr>
        <b val="true"/>
        <sz val="11"/>
        <color rgb="FFFF0000"/>
        <rFont val="Century Gothic"/>
        <family val="2"/>
        <charset val="1"/>
      </rPr>
      <t xml:space="preserve">1 Ens.  TOTAL  HT. :  1600 €</t>
    </r>
  </si>
  <si>
    <r>
      <rPr>
        <sz val="11"/>
        <rFont val="Century Gothic"/>
        <family val="2"/>
        <charset val="1"/>
      </rPr>
      <t xml:space="preserve">Fabrication et pose du meuble cuisine sur-mesure </t>
    </r>
    <r>
      <rPr>
        <sz val="11"/>
        <color rgb="FFFF0000"/>
        <rFont val="Century Gothic"/>
        <family val="2"/>
        <charset val="1"/>
      </rPr>
      <t xml:space="preserve">incluant l'electroménager :
- Micro-ondes
- Refrigerateur
- Evier + mitigeur y compris raccordement sur attente EC/EF et EU</t>
    </r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</si>
</sst>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_-* #,##0.00\ _F_-;\-* #,##0.00\ _F_-;_-* \-??\ _F_-;_-@_-"/>
    <numFmt numFmtId="166" formatCode="_-* #,##0.00&quot; €&quot;_-;\-* #,##0.00&quot; €&quot;_-;_-* \-??&quot; €&quot;_-;_-@_-"/>
    <numFmt numFmtId="167" formatCode="0"/>
    <numFmt numFmtId="168" formatCode="General"/>
    <numFmt numFmtId="169" formatCode="0.00"/>
    <numFmt numFmtId="170" formatCode="000.00"/>
    <numFmt numFmtId="171" formatCode="0\ %"/>
    <numFmt numFmtId="172" formatCode="#,##0.00&quot; €&quot;"/>
  </numFmts>
  <fonts count="7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1"/>
      <color rgb="FFED7D31"/>
      <name val="Calibri"/>
      <family val="2"/>
      <charset val="1"/>
    </font>
    <font>
      <sz val="11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ED7D31"/>
      <name val="Calibri"/>
      <family val="2"/>
      <charset val="1"/>
    </font>
    <font>
      <sz val="11"/>
      <name val="Century Gothic"/>
      <family val="2"/>
      <charset val="1"/>
    </font>
    <font>
      <sz val="11"/>
      <color rgb="FF65676A"/>
      <name val="Century Gothic"/>
      <family val="2"/>
      <charset val="1"/>
    </font>
    <font>
      <b val="true"/>
      <sz val="11"/>
      <name val="Century Gothic"/>
      <family val="2"/>
      <charset val="1"/>
    </font>
    <font>
      <sz val="11"/>
      <color rgb="FF595959"/>
      <name val="Century Gothic"/>
      <family val="2"/>
      <charset val="1"/>
    </font>
    <font>
      <b val="true"/>
      <sz val="11"/>
      <color rgb="FF595959"/>
      <name val="Century Gothic"/>
      <family val="2"/>
      <charset val="1"/>
    </font>
    <font>
      <u val="single"/>
      <sz val="11"/>
      <color rgb="FF0563C1"/>
      <name val="Calibri"/>
      <family val="2"/>
      <charset val="1"/>
    </font>
    <font>
      <b val="true"/>
      <sz val="11"/>
      <color rgb="FF65676A"/>
      <name val="Century Gothic"/>
      <family val="2"/>
      <charset val="1"/>
    </font>
    <font>
      <b val="true"/>
      <sz val="11"/>
      <color rgb="FF002060"/>
      <name val="Century Gothic"/>
      <family val="2"/>
      <charset val="1"/>
    </font>
    <font>
      <b val="true"/>
      <sz val="22"/>
      <color rgb="FF000000"/>
      <name val="Calibri"/>
      <family val="2"/>
      <charset val="1"/>
    </font>
    <font>
      <sz val="22"/>
      <color rgb="FF000000"/>
      <name val="Calibri"/>
      <family val="2"/>
      <charset val="1"/>
    </font>
    <font>
      <b val="true"/>
      <sz val="11"/>
      <color rgb="FFFF0000"/>
      <name val="Century Gothic"/>
      <family val="2"/>
      <charset val="1"/>
    </font>
    <font>
      <b val="true"/>
      <sz val="14"/>
      <name val="Calibri"/>
      <family val="2"/>
      <charset val="1"/>
    </font>
    <font>
      <b val="true"/>
      <sz val="14"/>
      <color rgb="FFFFFFFF"/>
      <name val="Calibri"/>
      <family val="2"/>
      <charset val="1"/>
    </font>
    <font>
      <sz val="14"/>
      <name val="Calibri"/>
      <family val="2"/>
      <charset val="1"/>
    </font>
    <font>
      <b val="true"/>
      <sz val="11"/>
      <color rgb="FFFFFFFF"/>
      <name val="Century Gothic"/>
      <family val="2"/>
      <charset val="1"/>
    </font>
    <font>
      <sz val="20"/>
      <color rgb="FF000000"/>
      <name val="Calibri"/>
      <family val="2"/>
      <charset val="1"/>
    </font>
    <font>
      <sz val="11"/>
      <color rgb="FFFFFFFF"/>
      <name val="Century Gothic"/>
      <family val="2"/>
      <charset val="1"/>
    </font>
    <font>
      <b val="true"/>
      <sz val="10"/>
      <name val="Century Gothic"/>
      <family val="2"/>
      <charset val="1"/>
    </font>
    <font>
      <b val="true"/>
      <sz val="9"/>
      <color rgb="FF65676A"/>
      <name val="Century Gothic"/>
      <family val="2"/>
      <charset val="1"/>
    </font>
    <font>
      <sz val="10"/>
      <color rgb="FF65676A"/>
      <name val="Century Gothic"/>
      <family val="2"/>
      <charset val="1"/>
    </font>
    <font>
      <sz val="10"/>
      <name val="Century Gothic"/>
      <family val="2"/>
      <charset val="1"/>
    </font>
    <font>
      <b val="true"/>
      <sz val="10"/>
      <color rgb="FF65676A"/>
      <name val="Century Gothic"/>
      <family val="2"/>
      <charset val="1"/>
    </font>
    <font>
      <b val="true"/>
      <sz val="9"/>
      <color rgb="FFFFFFFF"/>
      <name val="Century Gothic"/>
      <family val="2"/>
      <charset val="1"/>
    </font>
    <font>
      <b val="true"/>
      <sz val="10"/>
      <color rgb="FFFFFFFF"/>
      <name val="Century Gothic"/>
      <family val="2"/>
      <charset val="1"/>
    </font>
    <font>
      <sz val="10"/>
      <color rgb="FFFFFFFF"/>
      <name val="Century Gothic"/>
      <family val="2"/>
      <charset val="1"/>
    </font>
    <font>
      <sz val="11"/>
      <color rgb="FFFF0000"/>
      <name val="Century Gothic"/>
      <family val="2"/>
      <charset val="1"/>
    </font>
    <font>
      <sz val="11"/>
      <color rgb="FF5B9BD5"/>
      <name val="Century Gothic"/>
      <family val="2"/>
      <charset val="1"/>
    </font>
    <font>
      <sz val="11"/>
      <color rgb="FF9966FF"/>
      <name val="Century Gothic"/>
      <family val="2"/>
      <charset val="1"/>
    </font>
    <font>
      <sz val="11"/>
      <color rgb="FFED7D31"/>
      <name val="Century Gothic"/>
      <family val="2"/>
      <charset val="1"/>
    </font>
    <font>
      <sz val="11"/>
      <color rgb="FF002060"/>
      <name val="Century Gothic"/>
      <family val="2"/>
      <charset val="1"/>
    </font>
    <font>
      <sz val="11"/>
      <name val="Segoe UI"/>
      <family val="2"/>
      <charset val="1"/>
    </font>
    <font>
      <sz val="11"/>
      <color rgb="FF65676A"/>
      <name val="Segoe UI"/>
      <family val="2"/>
      <charset val="1"/>
    </font>
    <font>
      <b val="true"/>
      <sz val="11"/>
      <name val="Segoe UI"/>
      <family val="2"/>
      <charset val="1"/>
    </font>
    <font>
      <b val="true"/>
      <i val="true"/>
      <sz val="11"/>
      <name val="Segoe UI"/>
      <family val="2"/>
      <charset val="1"/>
    </font>
    <font>
      <sz val="11"/>
      <color rgb="FF595959"/>
      <name val="Segoe UI"/>
      <family val="2"/>
      <charset val="1"/>
    </font>
    <font>
      <b val="true"/>
      <sz val="11"/>
      <color rgb="FF595959"/>
      <name val="Segoe UI"/>
      <family val="2"/>
      <charset val="1"/>
    </font>
    <font>
      <b val="true"/>
      <sz val="11"/>
      <color rgb="FF65676A"/>
      <name val="Segoe UI"/>
      <family val="2"/>
      <charset val="1"/>
    </font>
    <font>
      <sz val="11"/>
      <color rgb="FF002060"/>
      <name val="Segoe UI"/>
      <family val="2"/>
      <charset val="1"/>
    </font>
    <font>
      <b val="true"/>
      <sz val="11"/>
      <color rgb="FF002060"/>
      <name val="Segoe UI"/>
      <family val="2"/>
      <charset val="1"/>
    </font>
    <font>
      <b val="true"/>
      <sz val="18"/>
      <color rgb="FF000000"/>
      <name val="Segoe UI"/>
      <family val="2"/>
      <charset val="1"/>
    </font>
    <font>
      <b val="true"/>
      <sz val="11"/>
      <color rgb="FFFF0000"/>
      <name val="Segoe UI"/>
      <family val="2"/>
      <charset val="1"/>
    </font>
    <font>
      <b val="true"/>
      <sz val="12"/>
      <name val="Segoe UI"/>
      <family val="2"/>
      <charset val="1"/>
    </font>
    <font>
      <b val="true"/>
      <sz val="11"/>
      <color rgb="FFFFFFFF"/>
      <name val="Segoe UI"/>
      <family val="2"/>
      <charset val="1"/>
    </font>
    <font>
      <sz val="12"/>
      <name val="Segoe UI"/>
      <family val="2"/>
      <charset val="1"/>
    </font>
    <font>
      <sz val="11"/>
      <color rgb="FFC00000"/>
      <name val="Segoe UI"/>
      <family val="2"/>
      <charset val="1"/>
    </font>
    <font>
      <i val="true"/>
      <sz val="11"/>
      <name val="Segoe UI"/>
      <family val="2"/>
      <charset val="1"/>
    </font>
    <font>
      <sz val="11"/>
      <color rgb="FF000000"/>
      <name val="Segoe UI"/>
      <family val="2"/>
      <charset val="1"/>
    </font>
    <font>
      <sz val="11"/>
      <color rgb="FF3B3838"/>
      <name val="Segoe UI"/>
      <family val="2"/>
      <charset val="1"/>
    </font>
    <font>
      <sz val="20"/>
      <color rgb="FFFFFFFF"/>
      <name val="Segoe UI"/>
      <family val="2"/>
      <charset val="1"/>
    </font>
    <font>
      <b val="true"/>
      <sz val="14"/>
      <name val="Segoe UI"/>
      <family val="2"/>
      <charset val="1"/>
    </font>
    <font>
      <sz val="14"/>
      <color rgb="FFFFFFFF"/>
      <name val="Segoe UI"/>
      <family val="2"/>
      <charset val="1"/>
    </font>
    <font>
      <b val="true"/>
      <sz val="11"/>
      <color rgb="FF000000"/>
      <name val="Century Gothic"/>
      <family val="2"/>
      <charset val="1"/>
    </font>
    <font>
      <sz val="11"/>
      <color rgb="FF000000"/>
      <name val="Century Gothic"/>
      <family val="2"/>
      <charset val="1"/>
    </font>
    <font>
      <sz val="11"/>
      <color rgb="FFC00000"/>
      <name val="Century Gothic"/>
      <family val="2"/>
      <charset val="1"/>
    </font>
    <font>
      <b val="true"/>
      <i val="true"/>
      <u val="single"/>
      <sz val="11"/>
      <color rgb="FFED7D31"/>
      <name val="Century Gothic"/>
      <family val="2"/>
      <charset val="1"/>
    </font>
    <font>
      <sz val="11"/>
      <color rgb="FF00B050"/>
      <name val="Century Gothic"/>
      <family val="2"/>
      <charset val="1"/>
    </font>
    <font>
      <strike val="true"/>
      <sz val="11"/>
      <color rgb="FFFF0000"/>
      <name val="Century Gothic"/>
      <family val="2"/>
      <charset val="1"/>
    </font>
    <font>
      <sz val="11"/>
      <color rgb="FFFF0000"/>
      <name val="Calibri"/>
      <family val="2"/>
      <charset val="1"/>
    </font>
    <font>
      <sz val="11"/>
      <color rgb="FF4472C4"/>
      <name val="Century Gothic"/>
      <family val="2"/>
      <charset val="1"/>
    </font>
    <font>
      <i val="true"/>
      <sz val="11"/>
      <color rgb="FF4472C4"/>
      <name val="Century Gothic"/>
      <family val="2"/>
      <charset val="1"/>
    </font>
    <font>
      <b val="true"/>
      <i val="true"/>
      <sz val="11"/>
      <color rgb="FFFF0000"/>
      <name val="Century Gothic"/>
      <family val="2"/>
      <charset val="1"/>
    </font>
    <font>
      <strike val="true"/>
      <sz val="11"/>
      <name val="Century Gothic"/>
      <family val="2"/>
      <charset val="1"/>
    </font>
    <font>
      <b val="true"/>
      <sz val="14"/>
      <color rgb="FFFF0000"/>
      <name val="Wingdings 3"/>
      <family val="1"/>
      <charset val="2"/>
    </font>
    <font>
      <b val="true"/>
      <sz val="14"/>
      <color rgb="FFED7D31"/>
      <name val="Wingdings 3"/>
      <family val="1"/>
      <charset val="2"/>
    </font>
    <font>
      <b val="true"/>
      <sz val="11"/>
      <color rgb="FFED7D31"/>
      <name val="Century Gothic"/>
      <family val="2"/>
      <charset val="1"/>
    </font>
    <font>
      <sz val="14"/>
      <color rgb="FFFF0000"/>
      <name val="Wingdings 3"/>
      <family val="1"/>
      <charset val="2"/>
    </font>
    <font>
      <b val="true"/>
      <sz val="9.35"/>
      <color rgb="FFFF0000"/>
      <name val="Century Gothic"/>
      <family val="2"/>
      <charset val="1"/>
    </font>
  </fonts>
  <fills count="23">
    <fill>
      <patternFill patternType="none"/>
    </fill>
    <fill>
      <patternFill patternType="gray125"/>
    </fill>
    <fill>
      <patternFill patternType="solid">
        <fgColor rgb="FFBDD7EE"/>
        <bgColor rgb="FFD0CECE"/>
      </patternFill>
    </fill>
    <fill>
      <patternFill patternType="solid">
        <fgColor rgb="FFA9D18E"/>
        <bgColor rgb="FFBFBFBF"/>
      </patternFill>
    </fill>
    <fill>
      <patternFill patternType="solid">
        <fgColor rgb="FF6CCAC1"/>
        <bgColor rgb="FFA9D18E"/>
      </patternFill>
    </fill>
    <fill>
      <patternFill patternType="solid">
        <fgColor rgb="FFF9C645"/>
        <bgColor rgb="FFFBC312"/>
      </patternFill>
    </fill>
    <fill>
      <patternFill patternType="solid">
        <fgColor rgb="FFE7E6E6"/>
        <bgColor rgb="FFDEEBF7"/>
      </patternFill>
    </fill>
    <fill>
      <patternFill patternType="solid">
        <fgColor rgb="FFFBC312"/>
        <bgColor rgb="FFFFC000"/>
      </patternFill>
    </fill>
    <fill>
      <patternFill patternType="solid">
        <fgColor rgb="FF00A49B"/>
        <bgColor rgb="FF00B050"/>
      </patternFill>
    </fill>
    <fill>
      <patternFill patternType="solid">
        <fgColor rgb="FFBFBFBF"/>
        <bgColor rgb="FFD0CECE"/>
      </patternFill>
    </fill>
    <fill>
      <patternFill patternType="solid">
        <fgColor rgb="FFFFFFFF"/>
        <bgColor rgb="FFF2F2F2"/>
      </patternFill>
    </fill>
    <fill>
      <patternFill patternType="solid">
        <fgColor rgb="FFF1612B"/>
        <bgColor rgb="FFED7D31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E7E6E6"/>
      </patternFill>
    </fill>
    <fill>
      <patternFill patternType="solid">
        <fgColor rgb="FFE2F0D9"/>
        <bgColor rgb="FFE7E6E6"/>
      </patternFill>
    </fill>
    <fill>
      <patternFill patternType="solid">
        <fgColor rgb="FFD9D9D9"/>
        <bgColor rgb="FFD0CECE"/>
      </patternFill>
    </fill>
    <fill>
      <patternFill patternType="solid">
        <fgColor rgb="FFC00000"/>
        <bgColor rgb="FFFF0000"/>
      </patternFill>
    </fill>
    <fill>
      <patternFill patternType="solid">
        <fgColor rgb="FFD0CECE"/>
        <bgColor rgb="FFD9D9D9"/>
      </patternFill>
    </fill>
    <fill>
      <patternFill patternType="solid">
        <fgColor rgb="FFDEEBF7"/>
        <bgColor rgb="FFE7E6E6"/>
      </patternFill>
    </fill>
    <fill>
      <patternFill patternType="solid">
        <fgColor rgb="FFED7D31"/>
        <bgColor rgb="FFF1612B"/>
      </patternFill>
    </fill>
    <fill>
      <patternFill patternType="solid">
        <fgColor rgb="FF4472C4"/>
        <bgColor rgb="FF5B9BD5"/>
      </patternFill>
    </fill>
    <fill>
      <patternFill patternType="solid">
        <fgColor rgb="FFFF0000"/>
        <bgColor rgb="FFC00000"/>
      </patternFill>
    </fill>
    <fill>
      <patternFill patternType="solid">
        <fgColor rgb="FFFFFFC1"/>
        <bgColor rgb="FFF2F2F2"/>
      </patternFill>
    </fill>
  </fills>
  <borders count="4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double">
        <color rgb="FFFFC000"/>
      </left>
      <right style="double">
        <color rgb="FFFFC000"/>
      </right>
      <top style="double">
        <color rgb="FFFFC000"/>
      </top>
      <bottom style="double">
        <color rgb="FFFFC000"/>
      </bottom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hair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 style="medium"/>
      <top style="medium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4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6" borderId="4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6" borderId="4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3" fillId="0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2" fillId="0" borderId="0" xfId="22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4" fillId="0" borderId="0" xfId="22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2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22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4" fillId="0" borderId="0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6" borderId="5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8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2" fillId="8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6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10" borderId="6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0" fillId="10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3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3" fillId="1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3" fillId="10" borderId="7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1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1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3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11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23" fillId="11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23" fillId="11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1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1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4" fillId="1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4" fillId="10" borderId="1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9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9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9" borderId="1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4" fillId="9" borderId="1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0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0" fillId="1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0" fillId="10" borderId="7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1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6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xfId="22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6" fontId="14" fillId="0" borderId="7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11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23" fillId="11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23" fillId="11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3" fillId="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0" fillId="0" borderId="6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0" fillId="0" borderId="0" xfId="22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14" fillId="1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10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1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1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0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0" fillId="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2" fillId="0" borderId="0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14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7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8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8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6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3" fillId="0" borderId="7" xfId="22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3" fillId="11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3" fillId="11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2" fillId="0" borderId="14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0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0" fillId="0" borderId="0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1" fillId="0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1" fillId="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1" fillId="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26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1" fillId="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6" fillId="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1" fillId="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0" xfId="22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6" fillId="0" borderId="0" xfId="22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27" fillId="0" borderId="0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28" fillId="0" borderId="0" xfId="22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9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0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1" fillId="0" borderId="0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31" fillId="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27" fillId="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9" fillId="0" borderId="0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29" fillId="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9" fillId="0" borderId="0" xfId="22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32" fillId="0" borderId="0" xfId="22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33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3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2" fillId="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4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6" fillId="10" borderId="6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37" fillId="1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37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7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37" fillId="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37" fillId="10" borderId="7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6" fillId="1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36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6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36" fillId="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36" fillId="10" borderId="7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6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6" fillId="1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10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8" fillId="10" borderId="6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38" fillId="1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8" fillId="10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8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38" fillId="1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38" fillId="10" borderId="7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3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38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8" fillId="1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5" fillId="1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1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38" fillId="1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38" fillId="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9" fillId="0" borderId="5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6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0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3" fillId="0" borderId="7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12" borderId="6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0" fillId="12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12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12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3" fillId="12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3" fillId="12" borderId="7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12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1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3" fillId="12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5" fillId="1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35" fillId="1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5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35" fillId="1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35" fillId="10" borderId="7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1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2" fillId="13" borderId="15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4" fillId="13" borderId="16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5" fillId="13" borderId="17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13" borderId="6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5" fillId="13" borderId="18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2" fillId="13" borderId="6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4" fillId="13" borderId="18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5" fillId="13" borderId="19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4" fillId="13" borderId="2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1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5" fillId="13" borderId="21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4" fillId="13" borderId="2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13" borderId="18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4" fillId="13" borderId="2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13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4" fillId="13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6" fillId="13" borderId="2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0" fillId="13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4" fillId="13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5" fillId="13" borderId="24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4" fillId="13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5" fillId="0" borderId="0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2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14" borderId="0" xfId="22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41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8" fillId="14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9" fillId="1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1" fillId="15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15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15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2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6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2" fillId="16" borderId="2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2" fillId="16" borderId="2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2" fillId="16" borderId="2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0" fillId="10" borderId="29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0" fillId="10" borderId="21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44" fillId="14" borderId="21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4" fillId="14" borderId="21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4" fillId="10" borderId="2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1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0" fillId="10" borderId="30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0" fillId="10" borderId="21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0" fillId="14" borderId="21" xfId="22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44" fillId="14" borderId="21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0" fillId="10" borderId="31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0" fillId="14" borderId="24" xfId="22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7" fontId="44" fillId="14" borderId="24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4" fillId="14" borderId="24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4" fillId="14" borderId="24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4" fillId="10" borderId="25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4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13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3" fillId="13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53" fillId="13" borderId="3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53" fillId="13" borderId="3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0" fillId="1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2" fillId="1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2" fillId="1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2" fillId="1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2" fillId="16" borderId="2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2" fillId="16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2" fillId="16" borderId="2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2" fillId="16" borderId="2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17" borderId="35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17" borderId="36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17" borderId="37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44" fillId="14" borderId="21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4" fillId="0" borderId="2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0" fillId="0" borderId="21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4" fillId="14" borderId="24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4" fillId="0" borderId="25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0" fillId="0" borderId="0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0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4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4" fillId="1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13" borderId="3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3" fillId="13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3" fillId="13" borderId="3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3" fillId="13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0" fillId="14" borderId="21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0" fillId="14" borderId="21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0" fillId="10" borderId="2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5" fillId="10" borderId="29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5" fillId="0" borderId="29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0" fillId="0" borderId="24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0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0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45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5" fillId="1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6" fillId="0" borderId="3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6" fillId="0" borderId="2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44" fillId="14" borderId="2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6" fillId="14" borderId="2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0" fillId="14" borderId="21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40" fillId="14" borderId="21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7" fillId="14" borderId="21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0" fillId="14" borderId="21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3" fillId="0" borderId="29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0" fillId="10" borderId="24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4" fillId="14" borderId="2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7" fillId="14" borderId="24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2" fillId="1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2" fillId="16" borderId="3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2" fillId="16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14" borderId="21" xfId="22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40" fillId="10" borderId="0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0" fillId="1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44" fillId="10" borderId="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1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4" fillId="10" borderId="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3" fillId="13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3" fillId="13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4" fillId="14" borderId="21" xfId="2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2" fillId="17" borderId="3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0" fillId="18" borderId="29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0" fillId="18" borderId="21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4" fillId="18" borderId="2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14" borderId="24" xfId="22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44" fillId="14" borderId="24" xfId="2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4" fillId="1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2" fillId="0" borderId="0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2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8" fillId="16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8" fillId="16" borderId="4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9" fillId="1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9" fillId="15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9" fillId="1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5" fillId="0" borderId="6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44" fillId="0" borderId="7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4" fillId="0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4" fillId="0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0" fillId="16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0" fillId="1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2" fillId="0" borderId="1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5" fillId="0" borderId="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44" fillId="14" borderId="7" xfId="19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0" fillId="0" borderId="0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1" fillId="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41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1" fillId="0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1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38" fillId="19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2" fillId="2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3" fillId="21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2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2" fillId="1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4" fillId="1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38" fillId="10" borderId="0" xfId="22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65" fillId="1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65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8" fillId="1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68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8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68" fillId="10" borderId="0" xfId="22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68" fillId="10" borderId="7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8" fillId="10" borderId="6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8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8" fillId="1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0" fillId="22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22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5" fillId="10" borderId="6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0" fillId="10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5" fillId="0" borderId="0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35" fillId="10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35" fillId="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0" fillId="12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0" fillId="12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8" fillId="12" borderId="6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4" fillId="12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38" fillId="12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8" fillId="12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38" fillId="12" borderId="0" xfId="22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38" fillId="12" borderId="7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8" fillId="12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68" fillId="12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8" fillId="12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68" fillId="12" borderId="0" xfId="22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68" fillId="12" borderId="7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10" fillId="10" borderId="0" xfId="22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3" fillId="12" borderId="0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5" fillId="12" borderId="6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9" fontId="35" fillId="1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5" fillId="12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35" fillId="12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35" fillId="12" borderId="7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3" fillId="1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0" fillId="12" borderId="0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35" fillId="12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0" fillId="12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12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10" fillId="12" borderId="7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8" fillId="12" borderId="6" xfId="22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10" fillId="12" borderId="0" xfId="22" applyFont="true" applyBorder="true" applyAlignment="true" applyProtection="true">
      <alignment horizontal="center" vertical="center" textRotation="0" wrapText="false" indent="0" shrinkToFit="false"/>
      <protection locked="fals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illiers 14" xfId="21"/>
    <cellStyle name="Normal 2" xfId="22"/>
    <cellStyle name="Normal 3" xfId="23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A49B"/>
      <rgbColor rgb="FFBFBFBF"/>
      <rgbColor rgb="FF595959"/>
      <rgbColor rgb="FF5B9BD5"/>
      <rgbColor rgb="FF993366"/>
      <rgbColor rgb="FFFFFFC1"/>
      <rgbColor rgb="FFDEEBF7"/>
      <rgbColor rgb="FF660066"/>
      <rgbColor rgb="FFED7D31"/>
      <rgbColor rgb="FF0563C1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F0D9"/>
      <rgbColor rgb="FFE7E6E6"/>
      <rgbColor rgb="FFD0CECE"/>
      <rgbColor rgb="FFD9D9D9"/>
      <rgbColor rgb="FF9966FF"/>
      <rgbColor rgb="FFF9C645"/>
      <rgbColor rgb="FF4472C4"/>
      <rgbColor rgb="FF6CCAC1"/>
      <rgbColor rgb="FF99CC00"/>
      <rgbColor rgb="FFFFC000"/>
      <rgbColor rgb="FFFBC312"/>
      <rgbColor rgb="FFF1612B"/>
      <rgbColor rgb="FF65676A"/>
      <rgbColor rgb="FFA9D18E"/>
      <rgbColor rgb="FF002060"/>
      <rgbColor rgb="FF00B050"/>
      <rgbColor rgb="FF003300"/>
      <rgbColor rgb="FF333300"/>
      <rgbColor rgb="FF993300"/>
      <rgbColor rgb="FF993366"/>
      <rgbColor rgb="FF333399"/>
      <rgbColor rgb="FF3B3838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4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5.wmf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6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7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3519720</xdr:colOff>
      <xdr:row>0</xdr:row>
      <xdr:rowOff>0</xdr:rowOff>
    </xdr:from>
    <xdr:to>
      <xdr:col>1</xdr:col>
      <xdr:colOff>5777640</xdr:colOff>
      <xdr:row>6</xdr:row>
      <xdr:rowOff>303840</xdr:rowOff>
    </xdr:to>
    <xdr:pic>
      <xdr:nvPicPr>
        <xdr:cNvPr id="0" name="Image 6" descr="cid:image001.png@01D488C2.AF5EDE10"/>
        <xdr:cNvPicPr/>
      </xdr:nvPicPr>
      <xdr:blipFill>
        <a:blip r:embed="rId1"/>
        <a:stretch/>
      </xdr:blipFill>
      <xdr:spPr>
        <a:xfrm>
          <a:off x="6432840" y="0"/>
          <a:ext cx="2257920" cy="1919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3519720</xdr:colOff>
      <xdr:row>0</xdr:row>
      <xdr:rowOff>0</xdr:rowOff>
    </xdr:from>
    <xdr:to>
      <xdr:col>1</xdr:col>
      <xdr:colOff>5777640</xdr:colOff>
      <xdr:row>6</xdr:row>
      <xdr:rowOff>303840</xdr:rowOff>
    </xdr:to>
    <xdr:pic>
      <xdr:nvPicPr>
        <xdr:cNvPr id="1" name="Image 6" descr="cid:image001.png@01D488C2.AF5EDE10"/>
        <xdr:cNvPicPr/>
      </xdr:nvPicPr>
      <xdr:blipFill>
        <a:blip r:embed="rId1"/>
        <a:stretch/>
      </xdr:blipFill>
      <xdr:spPr>
        <a:xfrm>
          <a:off x="6432840" y="0"/>
          <a:ext cx="2257920" cy="1919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3519720</xdr:colOff>
      <xdr:row>0</xdr:row>
      <xdr:rowOff>0</xdr:rowOff>
    </xdr:from>
    <xdr:to>
      <xdr:col>1</xdr:col>
      <xdr:colOff>5777640</xdr:colOff>
      <xdr:row>6</xdr:row>
      <xdr:rowOff>303840</xdr:rowOff>
    </xdr:to>
    <xdr:pic>
      <xdr:nvPicPr>
        <xdr:cNvPr id="2" name="Image 6" descr="cid:image001.png@01D488C2.AF5EDE10"/>
        <xdr:cNvPicPr/>
      </xdr:nvPicPr>
      <xdr:blipFill>
        <a:blip r:embed="rId1"/>
        <a:stretch/>
      </xdr:blipFill>
      <xdr:spPr>
        <a:xfrm>
          <a:off x="6432840" y="0"/>
          <a:ext cx="2257920" cy="1919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3519720</xdr:colOff>
      <xdr:row>0</xdr:row>
      <xdr:rowOff>0</xdr:rowOff>
    </xdr:from>
    <xdr:to>
      <xdr:col>1</xdr:col>
      <xdr:colOff>5777640</xdr:colOff>
      <xdr:row>6</xdr:row>
      <xdr:rowOff>303840</xdr:rowOff>
    </xdr:to>
    <xdr:pic>
      <xdr:nvPicPr>
        <xdr:cNvPr id="3" name="Image 6" descr="cid:image001.png@01D488C2.AF5EDE10"/>
        <xdr:cNvPicPr/>
      </xdr:nvPicPr>
      <xdr:blipFill>
        <a:blip r:embed="rId1"/>
        <a:stretch/>
      </xdr:blipFill>
      <xdr:spPr>
        <a:xfrm>
          <a:off x="6432840" y="0"/>
          <a:ext cx="2257920" cy="1919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3231000</xdr:colOff>
      <xdr:row>2</xdr:row>
      <xdr:rowOff>51480</xdr:rowOff>
    </xdr:from>
    <xdr:to>
      <xdr:col>1</xdr:col>
      <xdr:colOff>5810400</xdr:colOff>
      <xdr:row>4</xdr:row>
      <xdr:rowOff>400320</xdr:rowOff>
    </xdr:to>
    <xdr:pic>
      <xdr:nvPicPr>
        <xdr:cNvPr id="4" name="Imagen 8" descr=""/>
        <xdr:cNvPicPr/>
      </xdr:nvPicPr>
      <xdr:blipFill>
        <a:blip r:embed="rId1"/>
        <a:stretch/>
      </xdr:blipFill>
      <xdr:spPr>
        <a:xfrm>
          <a:off x="4365720" y="461520"/>
          <a:ext cx="2579400" cy="758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3519720</xdr:colOff>
      <xdr:row>0</xdr:row>
      <xdr:rowOff>0</xdr:rowOff>
    </xdr:from>
    <xdr:to>
      <xdr:col>1</xdr:col>
      <xdr:colOff>5777640</xdr:colOff>
      <xdr:row>6</xdr:row>
      <xdr:rowOff>303840</xdr:rowOff>
    </xdr:to>
    <xdr:pic>
      <xdr:nvPicPr>
        <xdr:cNvPr id="5" name="Image 6" descr="cid:image001.png@01D488C2.AF5EDE10"/>
        <xdr:cNvPicPr/>
      </xdr:nvPicPr>
      <xdr:blipFill>
        <a:blip r:embed="rId1"/>
        <a:stretch/>
      </xdr:blipFill>
      <xdr:spPr>
        <a:xfrm>
          <a:off x="6249960" y="0"/>
          <a:ext cx="2257920" cy="1919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3519720</xdr:colOff>
      <xdr:row>0</xdr:row>
      <xdr:rowOff>0</xdr:rowOff>
    </xdr:from>
    <xdr:to>
      <xdr:col>1</xdr:col>
      <xdr:colOff>5777640</xdr:colOff>
      <xdr:row>6</xdr:row>
      <xdr:rowOff>303840</xdr:rowOff>
    </xdr:to>
    <xdr:pic>
      <xdr:nvPicPr>
        <xdr:cNvPr id="6" name="Image 6" descr="cid:image001.png@01D488C2.AF5EDE10"/>
        <xdr:cNvPicPr/>
      </xdr:nvPicPr>
      <xdr:blipFill>
        <a:blip r:embed="rId1"/>
        <a:stretch/>
      </xdr:blipFill>
      <xdr:spPr>
        <a:xfrm>
          <a:off x="6249960" y="0"/>
          <a:ext cx="2257920" cy="19198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mailto:julie.cipresso@sodexo.com" TargetMode="External"/><Relationship Id="rId2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mailto:julie.cipresso@sodexo.com" TargetMode="External"/><Relationship Id="rId2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mailto:julie.cipresso@sodexo.com" TargetMode="External"/><Relationship Id="rId2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mailto:julie.cipresso@sodexo.com" TargetMode="External"/><Relationship Id="rId2" Type="http://schemas.openxmlformats.org/officeDocument/2006/relationships/drawing" Target="../drawings/drawing4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mailto:fnakache@tetris-db.com" TargetMode="External"/><Relationship Id="rId2" Type="http://schemas.openxmlformats.org/officeDocument/2006/relationships/drawing" Target="../drawings/drawing5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mailto:julie.cipresso@sodexo.com" TargetMode="External"/><Relationship Id="rId2" Type="http://schemas.openxmlformats.org/officeDocument/2006/relationships/drawing" Target="../drawings/drawing6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mailto:julie.cipresso@sodexo.com" TargetMode="External"/><Relationship Id="rId2" Type="http://schemas.openxmlformats.org/officeDocument/2006/relationships/drawing" Target="../drawings/drawing7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D1:J2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M24" activeCellId="0" sqref="M24"/>
    </sheetView>
  </sheetViews>
  <sheetFormatPr defaultColWidth="10.5625" defaultRowHeight="15" zeroHeight="false" outlineLevelRow="0" outlineLevelCol="0"/>
  <cols>
    <col collapsed="false" customWidth="true" hidden="false" outlineLevel="0" max="5" min="5" style="0" width="42.41"/>
    <col collapsed="false" customWidth="true" hidden="false" outlineLevel="0" max="6" min="6" style="0" width="12.71"/>
    <col collapsed="false" customWidth="true" hidden="false" outlineLevel="0" max="8" min="7" style="0" width="11.71"/>
    <col collapsed="false" customWidth="true" hidden="false" outlineLevel="0" max="10" min="10" style="0" width="13.29"/>
  </cols>
  <sheetData>
    <row r="1" customFormat="false" ht="15" hidden="false" customHeight="false" outlineLevel="0" collapsed="false">
      <c r="D1" s="1"/>
      <c r="E1" s="1"/>
    </row>
    <row r="2" customFormat="false" ht="15" hidden="false" customHeight="false" outlineLevel="0" collapsed="false">
      <c r="D2" s="1"/>
      <c r="E2" s="1"/>
    </row>
    <row r="3" customFormat="false" ht="15" hidden="false" customHeight="false" outlineLevel="0" collapsed="false">
      <c r="D3" s="1"/>
      <c r="E3" s="1"/>
    </row>
    <row r="4" customFormat="false" ht="15" hidden="false" customHeight="false" outlineLevel="0" collapsed="false">
      <c r="D4" s="1"/>
      <c r="E4" s="1"/>
    </row>
    <row r="9" customFormat="false" ht="15.75" hidden="false" customHeight="false" outlineLevel="0" collapsed="false"/>
    <row r="10" customFormat="false" ht="15.75" hidden="false" customHeight="false" outlineLevel="0" collapsed="false">
      <c r="F10" s="2" t="s">
        <v>0</v>
      </c>
      <c r="G10" s="3" t="s">
        <v>1</v>
      </c>
      <c r="H10" s="4" t="s">
        <v>2</v>
      </c>
      <c r="J10" s="5" t="s">
        <v>3</v>
      </c>
    </row>
    <row r="11" customFormat="false" ht="15.75" hidden="false" customHeight="false" outlineLevel="0" collapsed="false">
      <c r="E11" s="6" t="s">
        <v>4</v>
      </c>
      <c r="F11" s="7"/>
      <c r="G11" s="7"/>
      <c r="H11" s="7"/>
      <c r="J11" s="7"/>
    </row>
    <row r="12" customFormat="false" ht="15" hidden="false" customHeight="false" outlineLevel="0" collapsed="false">
      <c r="E12" s="8" t="s">
        <v>5</v>
      </c>
      <c r="F12" s="9" t="s">
        <v>6</v>
      </c>
      <c r="G12" s="9" t="s">
        <v>6</v>
      </c>
      <c r="H12" s="9" t="s">
        <v>6</v>
      </c>
      <c r="I12" s="10"/>
      <c r="J12" s="9" t="s">
        <v>6</v>
      </c>
    </row>
    <row r="13" customFormat="false" ht="15.75" hidden="false" customHeight="false" outlineLevel="0" collapsed="false">
      <c r="E13" s="7" t="s">
        <v>7</v>
      </c>
      <c r="F13" s="11" t="n">
        <v>3598</v>
      </c>
      <c r="G13" s="12" t="n">
        <v>0</v>
      </c>
      <c r="H13" s="12" t="n">
        <v>450</v>
      </c>
      <c r="J13" s="12" t="n">
        <v>450</v>
      </c>
    </row>
    <row r="14" customFormat="false" ht="15" hidden="false" customHeight="false" outlineLevel="0" collapsed="false">
      <c r="E14" s="7" t="s">
        <v>8</v>
      </c>
      <c r="F14" s="11" t="n">
        <v>41652</v>
      </c>
      <c r="G14" s="11" t="n">
        <v>42935</v>
      </c>
      <c r="H14" s="12" t="n">
        <v>36872.1</v>
      </c>
      <c r="J14" s="13" t="n">
        <v>42935</v>
      </c>
    </row>
    <row r="15" customFormat="false" ht="15" hidden="false" customHeight="false" outlineLevel="0" collapsed="false">
      <c r="E15" s="7" t="s">
        <v>9</v>
      </c>
      <c r="F15" s="11" t="n">
        <v>20139.1</v>
      </c>
      <c r="G15" s="12" t="n">
        <v>4466</v>
      </c>
      <c r="H15" s="12" t="n">
        <v>7966.98</v>
      </c>
      <c r="J15" s="12" t="n">
        <v>4466</v>
      </c>
    </row>
    <row r="16" customFormat="false" ht="15.75" hidden="false" customHeight="false" outlineLevel="0" collapsed="false">
      <c r="E16" s="7" t="s">
        <v>10</v>
      </c>
      <c r="F16" s="12" t="n">
        <v>4875</v>
      </c>
      <c r="G16" s="14" t="n">
        <v>5980</v>
      </c>
      <c r="H16" s="12" t="n">
        <v>4674</v>
      </c>
      <c r="J16" s="15" t="n">
        <v>5980</v>
      </c>
    </row>
    <row r="17" customFormat="false" ht="15" hidden="false" customHeight="false" outlineLevel="0" collapsed="false">
      <c r="E17" s="7" t="s">
        <v>11</v>
      </c>
      <c r="F17" s="11" t="n">
        <v>13063.85</v>
      </c>
      <c r="G17" s="12" t="n">
        <v>0</v>
      </c>
      <c r="H17" s="12" t="n">
        <v>9581.66</v>
      </c>
      <c r="J17" s="12" t="n">
        <v>9581.66</v>
      </c>
    </row>
    <row r="18" customFormat="false" ht="15" hidden="false" customHeight="false" outlineLevel="0" collapsed="false">
      <c r="E18" s="7" t="s">
        <v>12</v>
      </c>
      <c r="F18" s="11" t="n">
        <v>7725.5</v>
      </c>
      <c r="G18" s="12" t="n">
        <v>0</v>
      </c>
      <c r="H18" s="12" t="n">
        <v>980</v>
      </c>
      <c r="J18" s="12" t="n">
        <v>980</v>
      </c>
    </row>
    <row r="19" customFormat="false" ht="15" hidden="false" customHeight="false" outlineLevel="0" collapsed="false">
      <c r="E19" s="7" t="s">
        <v>13</v>
      </c>
      <c r="F19" s="11" t="n">
        <v>13051</v>
      </c>
      <c r="G19" s="12" t="n">
        <v>0</v>
      </c>
      <c r="H19" s="12" t="n">
        <v>4718.506</v>
      </c>
      <c r="J19" s="12" t="n">
        <v>4718.506</v>
      </c>
    </row>
    <row r="20" customFormat="false" ht="15" hidden="false" customHeight="false" outlineLevel="0" collapsed="false">
      <c r="E20" s="7" t="s">
        <v>14</v>
      </c>
      <c r="F20" s="11" t="n">
        <v>19718</v>
      </c>
      <c r="G20" s="12" t="n">
        <v>0</v>
      </c>
      <c r="H20" s="12" t="n">
        <v>8335</v>
      </c>
      <c r="J20" s="12" t="n">
        <v>8335</v>
      </c>
    </row>
    <row r="21" customFormat="false" ht="15" hidden="false" customHeight="false" outlineLevel="0" collapsed="false">
      <c r="E21" s="7" t="s">
        <v>15</v>
      </c>
      <c r="F21" s="11" t="n">
        <v>3740</v>
      </c>
      <c r="G21" s="12" t="n">
        <v>0</v>
      </c>
      <c r="H21" s="12" t="n">
        <v>1000</v>
      </c>
      <c r="J21" s="12" t="n">
        <v>1000</v>
      </c>
    </row>
    <row r="22" customFormat="false" ht="15.75" hidden="false" customHeight="false" outlineLevel="0" collapsed="false">
      <c r="E22" s="16" t="s">
        <v>16</v>
      </c>
      <c r="F22" s="17" t="n">
        <v>127562.45</v>
      </c>
      <c r="G22" s="18" t="n">
        <v>53381</v>
      </c>
      <c r="H22" s="18" t="n">
        <v>74578.246</v>
      </c>
      <c r="I22" s="19"/>
      <c r="J22" s="18" t="n">
        <f aca="false">SUM(J13:J21)</f>
        <v>78446.166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62"/>
  <sheetViews>
    <sheetView showFormulas="false" showGridLines="true" showRowColHeaders="true" showZeros="true" rightToLeft="false" tabSelected="false" showOutlineSymbols="true" defaultGridColor="true" view="pageBreakPreview" topLeftCell="A70" colorId="64" zoomScale="98" zoomScaleNormal="70" zoomScalePageLayoutView="98" workbookViewId="0">
      <selection pane="topLeft" activeCell="E99" activeCellId="0" sqref="E99"/>
    </sheetView>
  </sheetViews>
  <sheetFormatPr defaultColWidth="11.43359375" defaultRowHeight="16.15" zeroHeight="false" outlineLevelRow="0" outlineLevelCol="0"/>
  <cols>
    <col collapsed="false" customWidth="true" hidden="false" outlineLevel="0" max="1" min="1" style="20" width="41.29"/>
    <col collapsed="false" customWidth="true" hidden="false" outlineLevel="0" max="2" min="2" style="21" width="88.71"/>
    <col collapsed="false" customWidth="true" hidden="false" outlineLevel="0" max="3" min="3" style="22" width="17.41"/>
    <col collapsed="false" customWidth="true" hidden="false" outlineLevel="0" max="4" min="4" style="22" width="5.7"/>
    <col collapsed="false" customWidth="true" hidden="false" outlineLevel="0" max="5" min="5" style="23" width="14.69"/>
    <col collapsed="false" customWidth="true" hidden="false" outlineLevel="0" max="6" min="6" style="23" width="17.86"/>
    <col collapsed="false" customWidth="false" hidden="false" outlineLevel="0" max="1024" min="7" style="24" width="11.42"/>
  </cols>
  <sheetData>
    <row r="1" customFormat="false" ht="16.15" hidden="false" customHeight="true" outlineLevel="0" collapsed="false">
      <c r="A1" s="25" t="s">
        <v>17</v>
      </c>
      <c r="B1" s="26"/>
      <c r="C1" s="27"/>
    </row>
    <row r="2" customFormat="false" ht="16.15" hidden="false" customHeight="true" outlineLevel="0" collapsed="false">
      <c r="A2" s="28"/>
      <c r="B2" s="29"/>
      <c r="C2" s="29"/>
    </row>
    <row r="3" customFormat="false" ht="16.15" hidden="false" customHeight="true" outlineLevel="0" collapsed="false">
      <c r="A3" s="30" t="s">
        <v>18</v>
      </c>
      <c r="B3" s="31" t="s">
        <v>19</v>
      </c>
      <c r="C3" s="32" t="s">
        <v>20</v>
      </c>
      <c r="D3" s="33" t="s">
        <v>21</v>
      </c>
      <c r="E3" s="33"/>
      <c r="F3" s="33"/>
      <c r="G3" s="34"/>
    </row>
    <row r="4" customFormat="false" ht="31.5" hidden="false" customHeight="true" outlineLevel="0" collapsed="false">
      <c r="A4" s="30" t="s">
        <v>22</v>
      </c>
      <c r="B4" s="35" t="s">
        <v>23</v>
      </c>
      <c r="C4" s="32" t="s">
        <v>24</v>
      </c>
      <c r="D4" s="36" t="s">
        <v>25</v>
      </c>
      <c r="E4" s="36"/>
      <c r="F4" s="36"/>
      <c r="G4" s="34"/>
    </row>
    <row r="5" customFormat="false" ht="16.15" hidden="false" customHeight="true" outlineLevel="0" collapsed="false">
      <c r="A5" s="37" t="s">
        <v>26</v>
      </c>
      <c r="B5" s="38" t="s">
        <v>27</v>
      </c>
      <c r="C5" s="39"/>
      <c r="D5" s="40"/>
      <c r="G5" s="34"/>
    </row>
    <row r="6" customFormat="false" ht="31.15" hidden="false" customHeight="true" outlineLevel="0" collapsed="false">
      <c r="B6" s="38"/>
      <c r="C6" s="32" t="s">
        <v>28</v>
      </c>
      <c r="D6" s="41" t="s">
        <v>29</v>
      </c>
      <c r="E6" s="41"/>
      <c r="F6" s="41"/>
      <c r="G6" s="34"/>
    </row>
    <row r="7" customFormat="false" ht="24" hidden="false" customHeight="true" outlineLevel="0" collapsed="false">
      <c r="A7" s="30" t="s">
        <v>30</v>
      </c>
      <c r="B7" s="42" t="s">
        <v>31</v>
      </c>
      <c r="D7" s="43"/>
      <c r="G7" s="34"/>
    </row>
    <row r="8" customFormat="false" ht="33" hidden="false" customHeight="true" outlineLevel="0" collapsed="false">
      <c r="A8" s="44" t="s">
        <v>32</v>
      </c>
      <c r="B8" s="44"/>
      <c r="C8" s="44"/>
      <c r="D8" s="44"/>
      <c r="E8" s="44"/>
      <c r="F8" s="44"/>
    </row>
    <row r="9" customFormat="false" ht="16.15" hidden="false" customHeight="true" outlineLevel="0" collapsed="false">
      <c r="A9" s="45" t="s">
        <v>33</v>
      </c>
    </row>
    <row r="10" s="48" customFormat="true" ht="24" hidden="false" customHeight="true" outlineLevel="0" collapsed="false">
      <c r="A10" s="46" t="s">
        <v>34</v>
      </c>
      <c r="B10" s="47"/>
      <c r="C10" s="47" t="s">
        <v>35</v>
      </c>
      <c r="D10" s="47" t="s">
        <v>36</v>
      </c>
      <c r="E10" s="47" t="s">
        <v>37</v>
      </c>
      <c r="F10" s="47" t="s">
        <v>38</v>
      </c>
    </row>
    <row r="11" customFormat="false" ht="16.15" hidden="false" customHeight="true" outlineLevel="0" collapsed="false">
      <c r="A11" s="49"/>
      <c r="B11" s="50"/>
      <c r="C11" s="51"/>
      <c r="D11" s="51"/>
      <c r="E11" s="52"/>
      <c r="F11" s="52"/>
    </row>
    <row r="12" s="40" customFormat="true" ht="16.15" hidden="false" customHeight="true" outlineLevel="0" collapsed="false">
      <c r="A12" s="53" t="s">
        <v>7</v>
      </c>
      <c r="B12" s="53"/>
      <c r="C12" s="53"/>
      <c r="D12" s="53"/>
      <c r="E12" s="53"/>
      <c r="F12" s="53"/>
    </row>
    <row r="13" s="60" customFormat="true" ht="30" hidden="false" customHeight="true" outlineLevel="0" collapsed="false">
      <c r="A13" s="54"/>
      <c r="B13" s="55" t="s">
        <v>39</v>
      </c>
      <c r="C13" s="56"/>
      <c r="D13" s="57" t="s">
        <v>40</v>
      </c>
      <c r="E13" s="58"/>
      <c r="F13" s="59" t="n">
        <f aca="false">SUM(E13*C13)</f>
        <v>0</v>
      </c>
      <c r="G13" s="40"/>
    </row>
    <row r="14" s="60" customFormat="true" ht="33" hidden="false" customHeight="false" outlineLevel="0" collapsed="false">
      <c r="A14" s="54"/>
      <c r="B14" s="61" t="s">
        <v>41</v>
      </c>
      <c r="C14" s="56"/>
      <c r="D14" s="57" t="s">
        <v>40</v>
      </c>
      <c r="E14" s="58"/>
      <c r="F14" s="59" t="n">
        <f aca="false">SUM(E14*C14)</f>
        <v>0</v>
      </c>
      <c r="G14" s="40"/>
    </row>
    <row r="15" s="40" customFormat="true" ht="16.15" hidden="false" customHeight="true" outlineLevel="0" collapsed="false">
      <c r="A15" s="62"/>
      <c r="B15" s="38"/>
      <c r="C15" s="63"/>
      <c r="D15" s="63"/>
      <c r="E15" s="64"/>
      <c r="F15" s="65"/>
    </row>
    <row r="16" s="40" customFormat="true" ht="16.15" hidden="false" customHeight="true" outlineLevel="0" collapsed="false">
      <c r="A16" s="66"/>
      <c r="B16" s="66" t="s">
        <v>42</v>
      </c>
      <c r="C16" s="67" t="str">
        <f aca="false">$A$12</f>
        <v>LOT 1.1 - Installation chantier</v>
      </c>
      <c r="D16" s="66"/>
      <c r="E16" s="66"/>
      <c r="F16" s="68" t="n">
        <f aca="false">SUM(F13:F15)</f>
        <v>0</v>
      </c>
    </row>
    <row r="17" s="60" customFormat="true" ht="16.15" hidden="false" customHeight="true" outlineLevel="0" collapsed="false">
      <c r="A17" s="69"/>
      <c r="B17" s="70"/>
      <c r="C17" s="71"/>
      <c r="D17" s="71"/>
      <c r="E17" s="71"/>
      <c r="F17" s="72"/>
    </row>
    <row r="18" s="40" customFormat="true" ht="16.15" hidden="false" customHeight="true" outlineLevel="0" collapsed="false">
      <c r="A18" s="73" t="s">
        <v>8</v>
      </c>
      <c r="B18" s="73"/>
      <c r="C18" s="74"/>
      <c r="D18" s="74"/>
      <c r="E18" s="75"/>
      <c r="F18" s="76"/>
    </row>
    <row r="19" s="60" customFormat="true" ht="30.6" hidden="false" customHeight="true" outlineLevel="0" collapsed="false">
      <c r="A19" s="54"/>
      <c r="B19" s="61" t="s">
        <v>43</v>
      </c>
      <c r="C19" s="77" t="n">
        <v>76</v>
      </c>
      <c r="D19" s="57" t="s">
        <v>44</v>
      </c>
      <c r="E19" s="58" t="n">
        <v>220</v>
      </c>
      <c r="F19" s="59" t="n">
        <f aca="false">SUM(E19*C19)</f>
        <v>16720</v>
      </c>
      <c r="G19" s="78"/>
      <c r="H19" s="77"/>
    </row>
    <row r="20" s="60" customFormat="true" ht="26.45" hidden="false" customHeight="true" outlineLevel="0" collapsed="false">
      <c r="A20" s="54"/>
      <c r="B20" s="61" t="s">
        <v>45</v>
      </c>
      <c r="C20" s="77" t="n">
        <v>55</v>
      </c>
      <c r="D20" s="57" t="s">
        <v>44</v>
      </c>
      <c r="E20" s="58" t="n">
        <v>195</v>
      </c>
      <c r="F20" s="59" t="n">
        <f aca="false">SUM(E20*C20)</f>
        <v>10725</v>
      </c>
      <c r="G20" s="78"/>
      <c r="H20" s="77"/>
    </row>
    <row r="21" s="60" customFormat="true" ht="26.45" hidden="false" customHeight="true" outlineLevel="0" collapsed="false">
      <c r="A21" s="54"/>
      <c r="B21" s="61" t="s">
        <v>46</v>
      </c>
      <c r="C21" s="77" t="n">
        <v>1</v>
      </c>
      <c r="D21" s="57" t="s">
        <v>47</v>
      </c>
      <c r="E21" s="58" t="n">
        <v>1065</v>
      </c>
      <c r="F21" s="59" t="n">
        <f aca="false">SUM(E21*C21)</f>
        <v>1065</v>
      </c>
      <c r="G21" s="78"/>
      <c r="H21" s="77"/>
    </row>
    <row r="22" s="60" customFormat="true" ht="16.15" hidden="false" customHeight="true" outlineLevel="0" collapsed="false">
      <c r="A22" s="54"/>
      <c r="B22" s="61" t="s">
        <v>48</v>
      </c>
      <c r="C22" s="77" t="n">
        <v>1</v>
      </c>
      <c r="D22" s="57" t="s">
        <v>47</v>
      </c>
      <c r="E22" s="58" t="n">
        <v>1065</v>
      </c>
      <c r="F22" s="59" t="n">
        <f aca="false">SUM(E22*C22)</f>
        <v>1065</v>
      </c>
      <c r="G22" s="78"/>
      <c r="H22" s="77"/>
    </row>
    <row r="23" s="60" customFormat="true" ht="16.15" hidden="false" customHeight="true" outlineLevel="0" collapsed="false">
      <c r="A23" s="54"/>
      <c r="B23" s="61" t="s">
        <v>49</v>
      </c>
      <c r="C23" s="77" t="n">
        <v>2</v>
      </c>
      <c r="D23" s="57" t="s">
        <v>47</v>
      </c>
      <c r="E23" s="58" t="n">
        <v>1600</v>
      </c>
      <c r="F23" s="59" t="n">
        <f aca="false">SUM(E23*C23)</f>
        <v>3200</v>
      </c>
      <c r="G23" s="78"/>
      <c r="H23" s="77"/>
    </row>
    <row r="24" s="60" customFormat="true" ht="16.15" hidden="false" customHeight="true" outlineLevel="0" collapsed="false">
      <c r="A24" s="54"/>
      <c r="B24" s="61" t="s">
        <v>50</v>
      </c>
      <c r="C24" s="77" t="n">
        <v>2</v>
      </c>
      <c r="D24" s="57" t="s">
        <v>47</v>
      </c>
      <c r="E24" s="58" t="n">
        <v>1600</v>
      </c>
      <c r="F24" s="59" t="n">
        <f aca="false">SUM(E24*C24)</f>
        <v>3200</v>
      </c>
      <c r="G24" s="78"/>
      <c r="H24" s="77"/>
    </row>
    <row r="25" s="60" customFormat="true" ht="16.15" hidden="false" customHeight="true" outlineLevel="0" collapsed="false">
      <c r="A25" s="54"/>
      <c r="B25" s="61" t="s">
        <v>51</v>
      </c>
      <c r="C25" s="77" t="n">
        <v>2</v>
      </c>
      <c r="D25" s="57" t="s">
        <v>47</v>
      </c>
      <c r="E25" s="58" t="n">
        <v>2580</v>
      </c>
      <c r="F25" s="59" t="n">
        <f aca="false">SUM(E25*C25)</f>
        <v>5160</v>
      </c>
      <c r="G25" s="78"/>
      <c r="H25" s="77"/>
    </row>
    <row r="26" s="83" customFormat="true" ht="16.15" hidden="false" customHeight="true" outlineLevel="0" collapsed="false">
      <c r="A26" s="54"/>
      <c r="B26" s="61" t="s">
        <v>52</v>
      </c>
      <c r="C26" s="79" t="n">
        <v>10</v>
      </c>
      <c r="D26" s="80" t="s">
        <v>47</v>
      </c>
      <c r="E26" s="81" t="s">
        <v>53</v>
      </c>
      <c r="F26" s="82" t="n">
        <v>0</v>
      </c>
      <c r="G26" s="20"/>
    </row>
    <row r="27" s="83" customFormat="true" ht="16.15" hidden="false" customHeight="true" outlineLevel="0" collapsed="false">
      <c r="A27" s="54"/>
      <c r="B27" s="61" t="s">
        <v>54</v>
      </c>
      <c r="C27" s="79" t="n">
        <v>2</v>
      </c>
      <c r="D27" s="80" t="s">
        <v>47</v>
      </c>
      <c r="E27" s="81" t="n">
        <v>900</v>
      </c>
      <c r="F27" s="82" t="n">
        <f aca="false">E27*C27</f>
        <v>1800</v>
      </c>
      <c r="G27" s="20"/>
    </row>
    <row r="28" s="60" customFormat="true" ht="16.15" hidden="false" customHeight="true" outlineLevel="0" collapsed="false">
      <c r="A28" s="54"/>
      <c r="B28" s="61" t="s">
        <v>55</v>
      </c>
      <c r="C28" s="56" t="n">
        <v>1</v>
      </c>
      <c r="D28" s="57" t="s">
        <v>40</v>
      </c>
      <c r="E28" s="58" t="s">
        <v>53</v>
      </c>
      <c r="F28" s="82" t="n">
        <v>0</v>
      </c>
      <c r="G28" s="40"/>
    </row>
    <row r="29" s="40" customFormat="true" ht="16.15" hidden="false" customHeight="true" outlineLevel="0" collapsed="false">
      <c r="A29" s="84"/>
      <c r="B29" s="85"/>
      <c r="C29" s="33"/>
      <c r="D29" s="33"/>
      <c r="E29" s="64"/>
      <c r="F29" s="86"/>
      <c r="G29" s="87"/>
    </row>
    <row r="30" s="40" customFormat="true" ht="16.15" hidden="false" customHeight="true" outlineLevel="0" collapsed="false">
      <c r="A30" s="88"/>
      <c r="B30" s="88" t="s">
        <v>42</v>
      </c>
      <c r="C30" s="89" t="str">
        <f aca="false">$A$18</f>
        <v>LOT 1.2 - Cloisonnement et portes</v>
      </c>
      <c r="D30" s="88"/>
      <c r="E30" s="88"/>
      <c r="F30" s="90" t="n">
        <f aca="false">SUM(F19:F29)</f>
        <v>42935</v>
      </c>
    </row>
    <row r="31" s="60" customFormat="true" ht="16.15" hidden="false" customHeight="true" outlineLevel="0" collapsed="false">
      <c r="A31" s="69"/>
      <c r="B31" s="70"/>
      <c r="C31" s="71"/>
      <c r="D31" s="71"/>
      <c r="E31" s="71"/>
      <c r="F31" s="72"/>
    </row>
    <row r="32" s="40" customFormat="true" ht="16.15" hidden="false" customHeight="true" outlineLevel="0" collapsed="false">
      <c r="A32" s="73" t="s">
        <v>9</v>
      </c>
      <c r="B32" s="73"/>
      <c r="C32" s="74"/>
      <c r="D32" s="74"/>
      <c r="E32" s="75"/>
      <c r="F32" s="76"/>
    </row>
    <row r="33" s="60" customFormat="true" ht="16.5" hidden="false" customHeight="false" outlineLevel="0" collapsed="false">
      <c r="A33" s="54"/>
      <c r="B33" s="61" t="s">
        <v>56</v>
      </c>
      <c r="C33" s="77"/>
      <c r="D33" s="57" t="s">
        <v>44</v>
      </c>
      <c r="E33" s="58"/>
      <c r="F33" s="59" t="n">
        <f aca="false">SUM(E33*C33)</f>
        <v>0</v>
      </c>
      <c r="G33" s="87"/>
    </row>
    <row r="34" s="60" customFormat="true" ht="16.5" hidden="false" customHeight="false" outlineLevel="0" collapsed="false">
      <c r="A34" s="54"/>
      <c r="B34" s="61" t="s">
        <v>57</v>
      </c>
      <c r="C34" s="77"/>
      <c r="D34" s="57" t="s">
        <v>44</v>
      </c>
      <c r="E34" s="58"/>
      <c r="F34" s="59" t="n">
        <f aca="false">SUM(E34*C34)</f>
        <v>0</v>
      </c>
      <c r="G34" s="87"/>
    </row>
    <row r="35" s="60" customFormat="true" ht="16.15" hidden="false" customHeight="true" outlineLevel="0" collapsed="false">
      <c r="A35" s="54"/>
      <c r="B35" s="61" t="s">
        <v>58</v>
      </c>
      <c r="C35" s="77"/>
      <c r="D35" s="57" t="s">
        <v>44</v>
      </c>
      <c r="E35" s="91"/>
      <c r="F35" s="59" t="n">
        <f aca="false">SUM(E35*C35)</f>
        <v>0</v>
      </c>
      <c r="G35" s="87"/>
    </row>
    <row r="36" s="60" customFormat="true" ht="16.15" hidden="false" customHeight="true" outlineLevel="0" collapsed="false">
      <c r="A36" s="54"/>
      <c r="B36" s="61" t="s">
        <v>59</v>
      </c>
      <c r="C36" s="77" t="n">
        <v>58</v>
      </c>
      <c r="D36" s="57" t="s">
        <v>60</v>
      </c>
      <c r="E36" s="91" t="n">
        <v>32</v>
      </c>
      <c r="F36" s="59" t="n">
        <f aca="false">SUM(E36*C36)</f>
        <v>1856</v>
      </c>
      <c r="G36" s="87"/>
    </row>
    <row r="37" s="60" customFormat="true" ht="16.15" hidden="false" customHeight="true" outlineLevel="0" collapsed="false">
      <c r="A37" s="54"/>
      <c r="B37" s="61" t="s">
        <v>61</v>
      </c>
      <c r="C37" s="77"/>
      <c r="D37" s="57" t="s">
        <v>44</v>
      </c>
      <c r="E37" s="91"/>
      <c r="F37" s="59" t="n">
        <f aca="false">SUM(E37*C37)</f>
        <v>0</v>
      </c>
      <c r="G37" s="87"/>
    </row>
    <row r="38" s="60" customFormat="true" ht="16.15" hidden="false" customHeight="true" outlineLevel="0" collapsed="false">
      <c r="A38" s="54"/>
      <c r="B38" s="61" t="s">
        <v>62</v>
      </c>
      <c r="C38" s="77"/>
      <c r="D38" s="57" t="s">
        <v>44</v>
      </c>
      <c r="E38" s="91"/>
      <c r="F38" s="59" t="n">
        <f aca="false">SUM(E38*C38)</f>
        <v>0</v>
      </c>
      <c r="G38" s="87"/>
    </row>
    <row r="39" s="60" customFormat="true" ht="16.15" hidden="false" customHeight="true" outlineLevel="0" collapsed="false">
      <c r="A39" s="54"/>
      <c r="B39" s="61" t="s">
        <v>63</v>
      </c>
      <c r="C39" s="77" t="n">
        <v>58</v>
      </c>
      <c r="D39" s="57" t="s">
        <v>60</v>
      </c>
      <c r="E39" s="58" t="n">
        <v>45</v>
      </c>
      <c r="F39" s="59" t="n">
        <f aca="false">SUM(E39*C39)</f>
        <v>2610</v>
      </c>
      <c r="G39" s="40"/>
    </row>
    <row r="40" s="60" customFormat="true" ht="16.15" hidden="false" customHeight="true" outlineLevel="0" collapsed="false">
      <c r="A40" s="54"/>
      <c r="B40" s="61" t="s">
        <v>55</v>
      </c>
      <c r="C40" s="56" t="n">
        <v>1</v>
      </c>
      <c r="D40" s="57" t="s">
        <v>40</v>
      </c>
      <c r="E40" s="58" t="n">
        <v>0</v>
      </c>
      <c r="F40" s="59" t="n">
        <f aca="false">SUM(E40*C40)</f>
        <v>0</v>
      </c>
      <c r="G40" s="40"/>
    </row>
    <row r="41" s="40" customFormat="true" ht="16.15" hidden="false" customHeight="true" outlineLevel="0" collapsed="false">
      <c r="A41" s="92"/>
      <c r="B41" s="93"/>
      <c r="C41" s="33"/>
      <c r="D41" s="33"/>
      <c r="E41" s="64"/>
      <c r="F41" s="59" t="n">
        <f aca="false">SUM(E41*C41)</f>
        <v>0</v>
      </c>
    </row>
    <row r="42" s="40" customFormat="true" ht="16.15" hidden="false" customHeight="true" outlineLevel="0" collapsed="false">
      <c r="A42" s="88"/>
      <c r="B42" s="88" t="s">
        <v>42</v>
      </c>
      <c r="C42" s="89" t="str">
        <f aca="false">A32</f>
        <v>LOT  1.3 - Faux plafond</v>
      </c>
      <c r="D42" s="88"/>
      <c r="E42" s="88"/>
      <c r="F42" s="90" t="n">
        <f aca="false">SUM(F33:F41)</f>
        <v>4466</v>
      </c>
    </row>
    <row r="43" s="60" customFormat="true" ht="16.15" hidden="false" customHeight="true" outlineLevel="0" collapsed="false">
      <c r="A43" s="69"/>
      <c r="B43" s="70"/>
      <c r="C43" s="71"/>
      <c r="D43" s="71"/>
      <c r="E43" s="71"/>
      <c r="F43" s="72"/>
      <c r="G43" s="94"/>
    </row>
    <row r="44" s="40" customFormat="true" ht="16.15" hidden="false" customHeight="true" outlineLevel="0" collapsed="false">
      <c r="A44" s="73" t="s">
        <v>10</v>
      </c>
      <c r="B44" s="73"/>
      <c r="C44" s="74"/>
      <c r="D44" s="74"/>
      <c r="E44" s="75"/>
      <c r="F44" s="76"/>
    </row>
    <row r="45" s="60" customFormat="true" ht="16.15" hidden="false" customHeight="true" outlineLevel="0" collapsed="false">
      <c r="A45" s="54"/>
      <c r="B45" s="61" t="s">
        <v>64</v>
      </c>
      <c r="C45" s="95" t="n">
        <v>92</v>
      </c>
      <c r="D45" s="57" t="s">
        <v>44</v>
      </c>
      <c r="E45" s="58" t="n">
        <v>65</v>
      </c>
      <c r="F45" s="59" t="n">
        <f aca="false">SUM(E45*C45)</f>
        <v>5980</v>
      </c>
      <c r="G45" s="78"/>
      <c r="H45" s="77"/>
    </row>
    <row r="46" s="60" customFormat="true" ht="16.5" hidden="false" customHeight="false" outlineLevel="0" collapsed="false">
      <c r="A46" s="54"/>
      <c r="B46" s="61" t="s">
        <v>65</v>
      </c>
      <c r="C46" s="56"/>
      <c r="D46" s="57" t="s">
        <v>40</v>
      </c>
      <c r="E46" s="58"/>
      <c r="F46" s="59" t="n">
        <f aca="false">SUM(E46*C46)</f>
        <v>0</v>
      </c>
      <c r="G46" s="40"/>
    </row>
    <row r="47" s="60" customFormat="true" ht="16.5" hidden="false" customHeight="false" outlineLevel="0" collapsed="false">
      <c r="A47" s="54"/>
      <c r="B47" s="61" t="s">
        <v>66</v>
      </c>
      <c r="C47" s="56"/>
      <c r="D47" s="57" t="s">
        <v>40</v>
      </c>
      <c r="E47" s="58"/>
      <c r="F47" s="59" t="n">
        <f aca="false">SUM(E47*C47)</f>
        <v>0</v>
      </c>
      <c r="G47" s="40"/>
    </row>
    <row r="48" s="60" customFormat="true" ht="19.15" hidden="false" customHeight="true" outlineLevel="0" collapsed="false">
      <c r="A48" s="54"/>
      <c r="B48" s="61" t="s">
        <v>67</v>
      </c>
      <c r="C48" s="56"/>
      <c r="D48" s="57" t="s">
        <v>40</v>
      </c>
      <c r="E48" s="58"/>
      <c r="F48" s="59" t="n">
        <f aca="false">SUM(E48*C48)</f>
        <v>0</v>
      </c>
      <c r="G48" s="40"/>
    </row>
    <row r="49" s="60" customFormat="true" ht="16.15" hidden="false" customHeight="true" outlineLevel="0" collapsed="false">
      <c r="A49" s="54"/>
      <c r="B49" s="61" t="s">
        <v>55</v>
      </c>
      <c r="C49" s="56"/>
      <c r="D49" s="57" t="s">
        <v>40</v>
      </c>
      <c r="E49" s="58"/>
      <c r="F49" s="59" t="n">
        <f aca="false">SUM(E49*C49)</f>
        <v>0</v>
      </c>
      <c r="G49" s="40"/>
    </row>
    <row r="50" s="60" customFormat="true" ht="16.15" hidden="false" customHeight="true" outlineLevel="0" collapsed="false">
      <c r="A50" s="54"/>
      <c r="B50" s="61"/>
      <c r="C50" s="56"/>
      <c r="D50" s="57"/>
      <c r="E50" s="58"/>
      <c r="F50" s="59"/>
      <c r="G50" s="40"/>
    </row>
    <row r="51" s="40" customFormat="true" ht="16.15" hidden="false" customHeight="true" outlineLevel="0" collapsed="false">
      <c r="A51" s="88"/>
      <c r="B51" s="88" t="s">
        <v>42</v>
      </c>
      <c r="C51" s="89" t="str">
        <f aca="false">$A$44</f>
        <v>LOT  1.4 - Signalétique</v>
      </c>
      <c r="D51" s="88"/>
      <c r="E51" s="88"/>
      <c r="F51" s="90" t="n">
        <f aca="false">SUM(F45:F50)</f>
        <v>5980</v>
      </c>
    </row>
    <row r="52" s="60" customFormat="true" ht="16.15" hidden="false" customHeight="true" outlineLevel="0" collapsed="false">
      <c r="A52" s="69"/>
      <c r="B52" s="70"/>
      <c r="C52" s="71"/>
      <c r="D52" s="71"/>
      <c r="E52" s="71"/>
      <c r="F52" s="72"/>
      <c r="G52" s="94"/>
    </row>
    <row r="53" s="40" customFormat="true" ht="16.15" hidden="false" customHeight="true" outlineLevel="0" collapsed="false">
      <c r="A53" s="73" t="s">
        <v>11</v>
      </c>
      <c r="B53" s="73"/>
      <c r="C53" s="74"/>
      <c r="D53" s="74"/>
      <c r="E53" s="75"/>
      <c r="F53" s="76"/>
    </row>
    <row r="54" s="60" customFormat="true" ht="16.5" hidden="false" customHeight="false" outlineLevel="0" collapsed="false">
      <c r="A54" s="54"/>
      <c r="B54" s="61" t="s">
        <v>68</v>
      </c>
      <c r="C54" s="96"/>
      <c r="D54" s="57" t="s">
        <v>44</v>
      </c>
      <c r="E54" s="58"/>
      <c r="F54" s="59" t="n">
        <f aca="false">SUM(E54*C54)</f>
        <v>0</v>
      </c>
      <c r="G54" s="87"/>
    </row>
    <row r="55" s="60" customFormat="true" ht="16.5" hidden="false" customHeight="false" outlineLevel="0" collapsed="false">
      <c r="A55" s="54"/>
      <c r="B55" s="61" t="s">
        <v>69</v>
      </c>
      <c r="C55" s="96"/>
      <c r="D55" s="57" t="s">
        <v>44</v>
      </c>
      <c r="E55" s="58"/>
      <c r="F55" s="59" t="n">
        <f aca="false">SUM(E55*C55)</f>
        <v>0</v>
      </c>
      <c r="G55" s="87"/>
    </row>
    <row r="56" s="60" customFormat="true" ht="16.5" hidden="false" customHeight="false" outlineLevel="0" collapsed="false">
      <c r="A56" s="54"/>
      <c r="B56" s="61" t="s">
        <v>70</v>
      </c>
      <c r="C56" s="96"/>
      <c r="D56" s="57" t="s">
        <v>44</v>
      </c>
      <c r="E56" s="58"/>
      <c r="F56" s="59" t="n">
        <f aca="false">SUM(E56*C56)</f>
        <v>0</v>
      </c>
      <c r="G56" s="87"/>
    </row>
    <row r="57" s="60" customFormat="true" ht="16.5" hidden="false" customHeight="false" outlineLevel="0" collapsed="false">
      <c r="A57" s="54"/>
      <c r="B57" s="61" t="s">
        <v>71</v>
      </c>
      <c r="C57" s="96"/>
      <c r="D57" s="57" t="s">
        <v>44</v>
      </c>
      <c r="E57" s="58"/>
      <c r="F57" s="59" t="n">
        <f aca="false">SUM(E57*C57)</f>
        <v>0</v>
      </c>
      <c r="G57" s="87"/>
    </row>
    <row r="58" s="60" customFormat="true" ht="16.5" hidden="false" customHeight="false" outlineLevel="0" collapsed="false">
      <c r="A58" s="54"/>
      <c r="B58" s="61" t="s">
        <v>72</v>
      </c>
      <c r="C58" s="96"/>
      <c r="D58" s="57" t="s">
        <v>47</v>
      </c>
      <c r="E58" s="58"/>
      <c r="F58" s="59" t="n">
        <f aca="false">SUM(E58*C58)</f>
        <v>0</v>
      </c>
      <c r="G58" s="87"/>
    </row>
    <row r="59" s="60" customFormat="true" ht="16.5" hidden="false" customHeight="false" outlineLevel="0" collapsed="false">
      <c r="A59" s="54"/>
      <c r="B59" s="61" t="s">
        <v>73</v>
      </c>
      <c r="C59" s="96"/>
      <c r="D59" s="57" t="s">
        <v>47</v>
      </c>
      <c r="E59" s="58"/>
      <c r="F59" s="59" t="n">
        <f aca="false">SUM(E59*C59)</f>
        <v>0</v>
      </c>
      <c r="G59" s="87"/>
    </row>
    <row r="60" s="60" customFormat="true" ht="16.15" hidden="false" customHeight="true" outlineLevel="0" collapsed="false">
      <c r="A60" s="54"/>
      <c r="B60" s="61" t="s">
        <v>74</v>
      </c>
      <c r="C60" s="77"/>
      <c r="D60" s="57" t="s">
        <v>47</v>
      </c>
      <c r="E60" s="58"/>
      <c r="F60" s="59" t="n">
        <f aca="false">SUM(E60*C60)</f>
        <v>0</v>
      </c>
      <c r="G60" s="87"/>
    </row>
    <row r="61" s="60" customFormat="true" ht="16.15" hidden="false" customHeight="true" outlineLevel="0" collapsed="false">
      <c r="A61" s="54"/>
      <c r="B61" s="61" t="s">
        <v>55</v>
      </c>
      <c r="C61" s="56"/>
      <c r="D61" s="57" t="s">
        <v>40</v>
      </c>
      <c r="E61" s="58"/>
      <c r="F61" s="59" t="n">
        <f aca="false">SUM(E61*C61)</f>
        <v>0</v>
      </c>
      <c r="G61" s="40"/>
    </row>
    <row r="62" s="40" customFormat="true" ht="16.15" hidden="false" customHeight="true" outlineLevel="0" collapsed="false">
      <c r="A62" s="88"/>
      <c r="B62" s="88" t="s">
        <v>42</v>
      </c>
      <c r="C62" s="89" t="str">
        <f aca="false">$A$53</f>
        <v>LOT 5 - Sol</v>
      </c>
      <c r="D62" s="88"/>
      <c r="E62" s="88"/>
      <c r="F62" s="90" t="n">
        <f aca="false">SUM(F54:F61)</f>
        <v>0</v>
      </c>
    </row>
    <row r="63" s="60" customFormat="true" ht="16.15" hidden="false" customHeight="true" outlineLevel="0" collapsed="false">
      <c r="A63" s="97"/>
      <c r="B63" s="70"/>
      <c r="C63" s="71"/>
      <c r="D63" s="71"/>
      <c r="E63" s="71"/>
      <c r="F63" s="72"/>
      <c r="G63" s="94"/>
    </row>
    <row r="64" s="40" customFormat="true" ht="16.15" hidden="false" customHeight="true" outlineLevel="0" collapsed="false">
      <c r="A64" s="73" t="s">
        <v>12</v>
      </c>
      <c r="B64" s="73"/>
      <c r="C64" s="74"/>
      <c r="D64" s="74"/>
      <c r="E64" s="75"/>
      <c r="F64" s="76"/>
    </row>
    <row r="65" s="60" customFormat="true" ht="36.4" hidden="false" customHeight="true" outlineLevel="0" collapsed="false">
      <c r="A65" s="54"/>
      <c r="B65" s="61" t="s">
        <v>75</v>
      </c>
      <c r="C65" s="56"/>
      <c r="D65" s="57" t="s">
        <v>40</v>
      </c>
      <c r="E65" s="58"/>
      <c r="F65" s="59" t="n">
        <f aca="false">SUM(E65*C65)</f>
        <v>0</v>
      </c>
      <c r="G65" s="40"/>
    </row>
    <row r="66" s="60" customFormat="true" ht="35.65" hidden="false" customHeight="true" outlineLevel="0" collapsed="false">
      <c r="A66" s="54"/>
      <c r="B66" s="61" t="s">
        <v>76</v>
      </c>
      <c r="C66" s="56"/>
      <c r="D66" s="57" t="s">
        <v>40</v>
      </c>
      <c r="E66" s="58"/>
      <c r="F66" s="59" t="n">
        <f aca="false">SUM(E66*C66)</f>
        <v>0</v>
      </c>
      <c r="G66" s="40"/>
    </row>
    <row r="67" s="60" customFormat="true" ht="16.15" hidden="false" customHeight="true" outlineLevel="0" collapsed="false">
      <c r="A67" s="54"/>
      <c r="B67" s="61"/>
      <c r="C67" s="56"/>
      <c r="D67" s="57"/>
      <c r="E67" s="58"/>
      <c r="F67" s="59"/>
      <c r="G67" s="40"/>
    </row>
    <row r="68" s="40" customFormat="true" ht="16.15" hidden="false" customHeight="true" outlineLevel="0" collapsed="false">
      <c r="A68" s="88"/>
      <c r="B68" s="88" t="s">
        <v>42</v>
      </c>
      <c r="C68" s="89" t="str">
        <f aca="false">$A$64</f>
        <v>LOT 6 - Propreté</v>
      </c>
      <c r="D68" s="88"/>
      <c r="E68" s="88"/>
      <c r="F68" s="90" t="n">
        <f aca="false">SUM(F65:F67)</f>
        <v>0</v>
      </c>
    </row>
    <row r="69" s="60" customFormat="true" ht="16.15" hidden="false" customHeight="true" outlineLevel="0" collapsed="false">
      <c r="A69" s="69"/>
      <c r="B69" s="70"/>
      <c r="C69" s="71"/>
      <c r="D69" s="71"/>
      <c r="E69" s="71"/>
      <c r="F69" s="72"/>
      <c r="G69" s="94"/>
    </row>
    <row r="70" s="40" customFormat="true" ht="16.15" hidden="false" customHeight="true" outlineLevel="0" collapsed="false">
      <c r="A70" s="73" t="s">
        <v>13</v>
      </c>
      <c r="B70" s="73"/>
      <c r="C70" s="74"/>
      <c r="D70" s="74"/>
      <c r="E70" s="75"/>
      <c r="F70" s="76"/>
    </row>
    <row r="71" s="83" customFormat="true" ht="16.15" hidden="false" customHeight="true" outlineLevel="0" collapsed="false">
      <c r="A71" s="54"/>
      <c r="B71" s="61" t="s">
        <v>77</v>
      </c>
      <c r="C71" s="98"/>
      <c r="D71" s="80" t="s">
        <v>44</v>
      </c>
      <c r="E71" s="99"/>
      <c r="F71" s="82" t="n">
        <f aca="false">SUM(E71*C71)</f>
        <v>0</v>
      </c>
      <c r="G71" s="100"/>
    </row>
    <row r="72" s="83" customFormat="true" ht="16.15" hidden="false" customHeight="true" outlineLevel="0" collapsed="false">
      <c r="A72" s="54"/>
      <c r="B72" s="61" t="s">
        <v>78</v>
      </c>
      <c r="C72" s="98"/>
      <c r="D72" s="80" t="s">
        <v>44</v>
      </c>
      <c r="E72" s="99"/>
      <c r="F72" s="82" t="n">
        <f aca="false">SUM(E72*C72)</f>
        <v>0</v>
      </c>
      <c r="G72" s="100"/>
    </row>
    <row r="73" s="83" customFormat="true" ht="16.15" hidden="false" customHeight="true" outlineLevel="0" collapsed="false">
      <c r="A73" s="54"/>
      <c r="B73" s="61" t="s">
        <v>79</v>
      </c>
      <c r="C73" s="98"/>
      <c r="D73" s="80" t="s">
        <v>44</v>
      </c>
      <c r="E73" s="99"/>
      <c r="F73" s="82" t="n">
        <f aca="false">SUM(E73*C73)</f>
        <v>0</v>
      </c>
      <c r="G73" s="100"/>
    </row>
    <row r="74" s="83" customFormat="true" ht="16.15" hidden="false" customHeight="true" outlineLevel="0" collapsed="false">
      <c r="A74" s="54"/>
      <c r="B74" s="61" t="s">
        <v>80</v>
      </c>
      <c r="C74" s="98"/>
      <c r="D74" s="80" t="s">
        <v>44</v>
      </c>
      <c r="E74" s="99"/>
      <c r="F74" s="82" t="n">
        <f aca="false">SUM(E74*C74)</f>
        <v>0</v>
      </c>
      <c r="G74" s="100"/>
    </row>
    <row r="75" s="60" customFormat="true" ht="16.15" hidden="false" customHeight="true" outlineLevel="0" collapsed="false">
      <c r="A75" s="54"/>
      <c r="B75" s="61" t="s">
        <v>55</v>
      </c>
      <c r="C75" s="56"/>
      <c r="D75" s="57" t="s">
        <v>40</v>
      </c>
      <c r="E75" s="58"/>
      <c r="F75" s="59" t="n">
        <f aca="false">SUM(E75*C75)</f>
        <v>0</v>
      </c>
      <c r="G75" s="40"/>
    </row>
    <row r="76" s="40" customFormat="true" ht="16.15" hidden="false" customHeight="true" outlineLevel="0" collapsed="false">
      <c r="A76" s="92"/>
      <c r="B76" s="93"/>
      <c r="C76" s="33"/>
      <c r="D76" s="33"/>
      <c r="E76" s="64"/>
      <c r="F76" s="65"/>
    </row>
    <row r="77" s="40" customFormat="true" ht="16.15" hidden="false" customHeight="true" outlineLevel="0" collapsed="false">
      <c r="A77" s="88"/>
      <c r="B77" s="88" t="s">
        <v>42</v>
      </c>
      <c r="C77" s="89" t="str">
        <f aca="false">$A$70</f>
        <v>LOT  7 - Revêtement mural</v>
      </c>
      <c r="D77" s="88"/>
      <c r="E77" s="88"/>
      <c r="F77" s="90" t="n">
        <f aca="false">SUM(F71:F76)</f>
        <v>0</v>
      </c>
    </row>
    <row r="78" s="60" customFormat="true" ht="16.15" hidden="false" customHeight="true" outlineLevel="0" collapsed="false">
      <c r="A78" s="97"/>
      <c r="B78" s="70"/>
      <c r="C78" s="71"/>
      <c r="D78" s="71"/>
      <c r="E78" s="71"/>
      <c r="F78" s="72"/>
      <c r="G78" s="94"/>
    </row>
    <row r="79" s="40" customFormat="true" ht="16.15" hidden="false" customHeight="true" outlineLevel="0" collapsed="false">
      <c r="A79" s="101" t="s">
        <v>14</v>
      </c>
      <c r="B79" s="101"/>
      <c r="C79" s="101"/>
      <c r="D79" s="101"/>
      <c r="E79" s="101"/>
      <c r="F79" s="101"/>
    </row>
    <row r="80" s="83" customFormat="true" ht="16.15" hidden="false" customHeight="true" outlineLevel="0" collapsed="false">
      <c r="A80" s="54"/>
      <c r="B80" s="61" t="s">
        <v>81</v>
      </c>
      <c r="C80" s="79"/>
      <c r="D80" s="80" t="s">
        <v>82</v>
      </c>
      <c r="E80" s="81"/>
      <c r="F80" s="82" t="n">
        <f aca="false">SUM(E80*C80)</f>
        <v>0</v>
      </c>
      <c r="G80" s="20"/>
    </row>
    <row r="81" s="83" customFormat="true" ht="16.15" hidden="false" customHeight="true" outlineLevel="0" collapsed="false">
      <c r="A81" s="54"/>
      <c r="B81" s="61" t="s">
        <v>83</v>
      </c>
      <c r="C81" s="79"/>
      <c r="D81" s="80" t="s">
        <v>82</v>
      </c>
      <c r="E81" s="81"/>
      <c r="F81" s="82" t="n">
        <f aca="false">SUM(E81*C81)</f>
        <v>0</v>
      </c>
      <c r="G81" s="20"/>
    </row>
    <row r="82" s="60" customFormat="true" ht="16.15" hidden="false" customHeight="true" outlineLevel="0" collapsed="false">
      <c r="A82" s="54"/>
      <c r="B82" s="61" t="s">
        <v>55</v>
      </c>
      <c r="C82" s="56"/>
      <c r="D82" s="57" t="s">
        <v>40</v>
      </c>
      <c r="E82" s="58"/>
      <c r="F82" s="59" t="n">
        <f aca="false">SUM(E82*C82)</f>
        <v>0</v>
      </c>
      <c r="G82" s="40"/>
    </row>
    <row r="83" s="40" customFormat="true" ht="16.15" hidden="false" customHeight="true" outlineLevel="0" collapsed="false">
      <c r="A83" s="62"/>
      <c r="B83" s="38"/>
      <c r="C83" s="63"/>
      <c r="D83" s="63"/>
      <c r="E83" s="64"/>
      <c r="F83" s="65"/>
    </row>
    <row r="84" s="40" customFormat="true" ht="16.15" hidden="false" customHeight="true" outlineLevel="0" collapsed="false">
      <c r="A84" s="88"/>
      <c r="B84" s="88" t="s">
        <v>42</v>
      </c>
      <c r="C84" s="89" t="str">
        <f aca="false">$A$79</f>
        <v>LOT 8 - Mensuiserie sur mesure et électroménager</v>
      </c>
      <c r="D84" s="88"/>
      <c r="E84" s="88"/>
      <c r="F84" s="90" t="n">
        <f aca="false">SUM(F80:F83)</f>
        <v>0</v>
      </c>
    </row>
    <row r="85" s="60" customFormat="true" ht="16.15" hidden="false" customHeight="true" outlineLevel="0" collapsed="false">
      <c r="A85" s="69"/>
      <c r="B85" s="70"/>
      <c r="C85" s="71"/>
      <c r="D85" s="71"/>
      <c r="E85" s="71"/>
      <c r="F85" s="72"/>
    </row>
    <row r="86" s="40" customFormat="true" ht="16.15" hidden="false" customHeight="true" outlineLevel="0" collapsed="false">
      <c r="A86" s="73" t="s">
        <v>15</v>
      </c>
      <c r="B86" s="73"/>
      <c r="C86" s="74"/>
      <c r="D86" s="74"/>
      <c r="E86" s="75"/>
      <c r="F86" s="76"/>
    </row>
    <row r="87" s="60" customFormat="true" ht="16.15" hidden="false" customHeight="true" outlineLevel="0" collapsed="false">
      <c r="A87" s="54"/>
      <c r="B87" s="61" t="s">
        <v>84</v>
      </c>
      <c r="C87" s="56"/>
      <c r="D87" s="57" t="s">
        <v>40</v>
      </c>
      <c r="E87" s="58"/>
      <c r="F87" s="59" t="n">
        <f aca="false">SUM(E87*C87)</f>
        <v>0</v>
      </c>
      <c r="G87" s="40"/>
    </row>
    <row r="88" s="60" customFormat="true" ht="16.15" hidden="false" customHeight="true" outlineLevel="0" collapsed="false">
      <c r="A88" s="54"/>
      <c r="B88" s="61" t="s">
        <v>85</v>
      </c>
      <c r="C88" s="56"/>
      <c r="D88" s="57" t="s">
        <v>40</v>
      </c>
      <c r="E88" s="58"/>
      <c r="F88" s="59" t="n">
        <f aca="false">SUM(E88*C88)</f>
        <v>0</v>
      </c>
      <c r="G88" s="40"/>
    </row>
    <row r="89" s="60" customFormat="true" ht="16.15" hidden="false" customHeight="true" outlineLevel="0" collapsed="false">
      <c r="A89" s="54"/>
      <c r="B89" s="61" t="s">
        <v>86</v>
      </c>
      <c r="C89" s="56"/>
      <c r="D89" s="57" t="s">
        <v>40</v>
      </c>
      <c r="E89" s="58"/>
      <c r="F89" s="59" t="n">
        <f aca="false">SUM(E89*C89)</f>
        <v>0</v>
      </c>
      <c r="G89" s="40"/>
    </row>
    <row r="90" s="60" customFormat="true" ht="16.15" hidden="false" customHeight="true" outlineLevel="0" collapsed="false">
      <c r="A90" s="54"/>
      <c r="B90" s="61" t="s">
        <v>87</v>
      </c>
      <c r="C90" s="56"/>
      <c r="D90" s="57" t="s">
        <v>40</v>
      </c>
      <c r="E90" s="58"/>
      <c r="F90" s="59" t="n">
        <f aca="false">SUM(E90*C90)</f>
        <v>0</v>
      </c>
      <c r="G90" s="40"/>
    </row>
    <row r="91" s="60" customFormat="true" ht="16.15" hidden="false" customHeight="true" outlineLevel="0" collapsed="false">
      <c r="A91" s="54"/>
      <c r="B91" s="61" t="s">
        <v>88</v>
      </c>
      <c r="C91" s="56"/>
      <c r="D91" s="57" t="s">
        <v>47</v>
      </c>
      <c r="E91" s="58"/>
      <c r="F91" s="59" t="n">
        <f aca="false">SUM(E91*C91)</f>
        <v>0</v>
      </c>
      <c r="G91" s="40"/>
    </row>
    <row r="92" s="40" customFormat="true" ht="16.15" hidden="false" customHeight="true" outlineLevel="0" collapsed="false">
      <c r="A92" s="88"/>
      <c r="B92" s="88" t="s">
        <v>42</v>
      </c>
      <c r="C92" s="89" t="str">
        <f aca="false">$A$86</f>
        <v>LOT  9 -Frais Annexes</v>
      </c>
      <c r="D92" s="88"/>
      <c r="E92" s="88"/>
      <c r="F92" s="90" t="n">
        <f aca="false">SUM(F87:F91)</f>
        <v>0</v>
      </c>
    </row>
    <row r="93" s="40" customFormat="true" ht="16.15" hidden="false" customHeight="true" outlineLevel="0" collapsed="false">
      <c r="A93" s="102"/>
      <c r="B93" s="28"/>
      <c r="C93" s="33"/>
      <c r="D93" s="33"/>
      <c r="E93" s="64"/>
      <c r="F93" s="103"/>
      <c r="G93" s="104"/>
    </row>
    <row r="94" s="40" customFormat="true" ht="22.9" hidden="false" customHeight="true" outlineLevel="0" collapsed="false">
      <c r="A94" s="20"/>
      <c r="B94" s="105" t="s">
        <v>4</v>
      </c>
      <c r="C94" s="105"/>
      <c r="D94" s="33"/>
      <c r="E94" s="64"/>
      <c r="F94" s="103"/>
      <c r="G94" s="104"/>
    </row>
    <row r="95" s="40" customFormat="true" ht="16.15" hidden="false" customHeight="true" outlineLevel="0" collapsed="false">
      <c r="A95" s="20"/>
      <c r="B95" s="106" t="s">
        <v>5</v>
      </c>
      <c r="C95" s="107" t="s">
        <v>6</v>
      </c>
      <c r="D95" s="33"/>
      <c r="E95" s="64"/>
      <c r="F95" s="103"/>
      <c r="G95" s="108"/>
    </row>
    <row r="96" s="40" customFormat="true" ht="16.15" hidden="false" customHeight="true" outlineLevel="0" collapsed="false">
      <c r="A96" s="20"/>
      <c r="B96" s="109" t="str">
        <f aca="false">$A$12</f>
        <v>LOT 1.1 - Installation chantier</v>
      </c>
      <c r="C96" s="110" t="n">
        <f aca="false">F16</f>
        <v>0</v>
      </c>
      <c r="D96" s="33"/>
      <c r="E96" s="64"/>
      <c r="F96" s="103"/>
      <c r="G96" s="108"/>
    </row>
    <row r="97" s="40" customFormat="true" ht="16.15" hidden="false" customHeight="true" outlineLevel="0" collapsed="false">
      <c r="A97" s="20"/>
      <c r="B97" s="109" t="str">
        <f aca="false">A18</f>
        <v>LOT 1.2 - Cloisonnement et portes</v>
      </c>
      <c r="C97" s="110" t="n">
        <f aca="false">F30</f>
        <v>42935</v>
      </c>
      <c r="D97" s="33"/>
      <c r="E97" s="64"/>
      <c r="F97" s="103"/>
      <c r="G97" s="108"/>
    </row>
    <row r="98" s="40" customFormat="true" ht="16.15" hidden="false" customHeight="true" outlineLevel="0" collapsed="false">
      <c r="A98" s="20"/>
      <c r="B98" s="109" t="str">
        <f aca="false">A32</f>
        <v>LOT  1.3 - Faux plafond</v>
      </c>
      <c r="C98" s="110" t="n">
        <f aca="false">F42</f>
        <v>4466</v>
      </c>
      <c r="D98" s="33"/>
      <c r="E98" s="64"/>
      <c r="F98" s="103"/>
      <c r="G98" s="108"/>
    </row>
    <row r="99" s="40" customFormat="true" ht="16.15" hidden="false" customHeight="true" outlineLevel="0" collapsed="false">
      <c r="A99" s="20"/>
      <c r="B99" s="109" t="str">
        <f aca="false">A44</f>
        <v>LOT  1.4 - Signalétique</v>
      </c>
      <c r="C99" s="110" t="n">
        <f aca="false">F51</f>
        <v>5980</v>
      </c>
      <c r="D99" s="33"/>
      <c r="E99" s="64"/>
      <c r="F99" s="103"/>
      <c r="G99" s="108"/>
    </row>
    <row r="100" s="40" customFormat="true" ht="16.15" hidden="false" customHeight="true" outlineLevel="0" collapsed="false">
      <c r="A100" s="20"/>
      <c r="B100" s="109" t="str">
        <f aca="false">A53</f>
        <v>LOT 5 - Sol</v>
      </c>
      <c r="C100" s="110" t="n">
        <f aca="false">F62</f>
        <v>0</v>
      </c>
      <c r="D100" s="33"/>
      <c r="E100" s="64"/>
      <c r="F100" s="103"/>
      <c r="G100" s="108"/>
    </row>
    <row r="101" s="40" customFormat="true" ht="16.15" hidden="false" customHeight="true" outlineLevel="0" collapsed="false">
      <c r="A101" s="20"/>
      <c r="B101" s="109" t="str">
        <f aca="false">A64</f>
        <v>LOT 6 - Propreté</v>
      </c>
      <c r="C101" s="110" t="n">
        <f aca="false">F68</f>
        <v>0</v>
      </c>
      <c r="D101" s="33"/>
      <c r="E101" s="64"/>
      <c r="F101" s="103"/>
      <c r="G101" s="108"/>
      <c r="H101" s="87"/>
    </row>
    <row r="102" s="40" customFormat="true" ht="16.15" hidden="false" customHeight="true" outlineLevel="0" collapsed="false">
      <c r="A102" s="20"/>
      <c r="B102" s="109" t="str">
        <f aca="false">$A$70</f>
        <v>LOT  7 - Revêtement mural</v>
      </c>
      <c r="C102" s="110" t="n">
        <f aca="false">F77</f>
        <v>0</v>
      </c>
      <c r="D102" s="33"/>
      <c r="E102" s="91"/>
      <c r="F102" s="108"/>
      <c r="G102" s="108"/>
      <c r="H102" s="87"/>
    </row>
    <row r="103" s="40" customFormat="true" ht="16.15" hidden="false" customHeight="true" outlineLevel="0" collapsed="false">
      <c r="A103" s="20"/>
      <c r="B103" s="109" t="str">
        <f aca="false">A79</f>
        <v>LOT 8 - Mensuiserie sur mesure et électroménager</v>
      </c>
      <c r="C103" s="110" t="n">
        <f aca="false">F68</f>
        <v>0</v>
      </c>
      <c r="D103" s="33"/>
      <c r="E103" s="91"/>
      <c r="F103" s="108"/>
      <c r="G103" s="108"/>
      <c r="H103" s="87"/>
    </row>
    <row r="104" s="40" customFormat="true" ht="16.15" hidden="false" customHeight="true" outlineLevel="0" collapsed="false">
      <c r="A104" s="20"/>
      <c r="B104" s="109" t="str">
        <f aca="false">A86</f>
        <v>LOT  9 -Frais Annexes</v>
      </c>
      <c r="C104" s="110" t="n">
        <f aca="false">F92</f>
        <v>0</v>
      </c>
      <c r="D104" s="33"/>
      <c r="E104" s="91"/>
      <c r="F104" s="108"/>
      <c r="G104" s="108"/>
      <c r="H104" s="87"/>
    </row>
    <row r="105" s="40" customFormat="true" ht="16.15" hidden="false" customHeight="true" outlineLevel="0" collapsed="false">
      <c r="A105" s="20"/>
      <c r="B105" s="111" t="s">
        <v>16</v>
      </c>
      <c r="C105" s="112" t="n">
        <f aca="false">SUM(C96:C104)</f>
        <v>53381</v>
      </c>
      <c r="D105" s="33"/>
      <c r="E105" s="91"/>
      <c r="F105" s="108"/>
      <c r="G105" s="108"/>
      <c r="H105" s="87"/>
    </row>
    <row r="106" s="40" customFormat="true" ht="16.15" hidden="false" customHeight="true" outlineLevel="0" collapsed="false">
      <c r="A106" s="113"/>
      <c r="B106" s="31"/>
      <c r="C106" s="114"/>
      <c r="D106" s="33"/>
      <c r="E106" s="91"/>
      <c r="F106" s="108"/>
      <c r="G106" s="108"/>
      <c r="H106" s="87"/>
    </row>
    <row r="107" customFormat="false" ht="16.15" hidden="false" customHeight="true" outlineLevel="0" collapsed="false">
      <c r="A107" s="115"/>
      <c r="B107" s="116"/>
      <c r="C107" s="117"/>
      <c r="D107" s="118"/>
      <c r="E107" s="119"/>
      <c r="F107" s="119"/>
    </row>
    <row r="108" customFormat="false" ht="32.1" hidden="false" customHeight="true" outlineLevel="0" collapsed="false">
      <c r="A108" s="115"/>
      <c r="B108" s="120"/>
      <c r="C108" s="117"/>
      <c r="D108" s="118"/>
      <c r="E108" s="119"/>
      <c r="F108" s="119"/>
    </row>
    <row r="109" customFormat="false" ht="16.15" hidden="false" customHeight="true" outlineLevel="0" collapsed="false">
      <c r="A109" s="115"/>
      <c r="B109" s="116"/>
      <c r="C109" s="117"/>
      <c r="D109" s="118"/>
      <c r="E109" s="119"/>
      <c r="F109" s="119"/>
    </row>
    <row r="110" customFormat="false" ht="16.15" hidden="false" customHeight="true" outlineLevel="0" collapsed="false">
      <c r="A110" s="115"/>
      <c r="B110" s="116"/>
      <c r="C110" s="117"/>
      <c r="D110" s="118"/>
      <c r="E110" s="119"/>
      <c r="F110" s="119"/>
    </row>
    <row r="111" customFormat="false" ht="16.15" hidden="false" customHeight="true" outlineLevel="0" collapsed="false">
      <c r="A111" s="115"/>
      <c r="B111" s="116"/>
      <c r="C111" s="117"/>
      <c r="D111" s="118"/>
      <c r="E111" s="119"/>
      <c r="F111" s="119"/>
      <c r="G111" s="34"/>
    </row>
    <row r="112" customFormat="false" ht="16.15" hidden="false" customHeight="true" outlineLevel="0" collapsed="false">
      <c r="B112" s="121"/>
      <c r="C112" s="117"/>
      <c r="E112" s="119"/>
      <c r="F112" s="119"/>
    </row>
    <row r="113" customFormat="false" ht="32.1" hidden="false" customHeight="true" outlineLevel="0" collapsed="false">
      <c r="A113" s="115"/>
      <c r="B113" s="120"/>
      <c r="C113" s="117"/>
      <c r="D113" s="118"/>
      <c r="E113" s="119"/>
      <c r="F113" s="119"/>
    </row>
    <row r="114" customFormat="false" ht="16.15" hidden="false" customHeight="true" outlineLevel="0" collapsed="false">
      <c r="A114" s="115"/>
      <c r="B114" s="116"/>
      <c r="C114" s="117"/>
      <c r="D114" s="118"/>
      <c r="E114" s="119"/>
      <c r="F114" s="119"/>
      <c r="G114" s="34"/>
    </row>
    <row r="115" customFormat="false" ht="16.15" hidden="false" customHeight="true" outlineLevel="0" collapsed="false">
      <c r="A115" s="115"/>
      <c r="B115" s="116"/>
      <c r="C115" s="117"/>
      <c r="D115" s="118"/>
      <c r="E115" s="119"/>
      <c r="F115" s="119"/>
      <c r="G115" s="34"/>
    </row>
    <row r="117" customFormat="false" ht="16.15" hidden="false" customHeight="true" outlineLevel="0" collapsed="false">
      <c r="B117" s="122"/>
      <c r="C117" s="123"/>
      <c r="D117" s="124"/>
      <c r="E117" s="125"/>
      <c r="F117" s="126"/>
    </row>
    <row r="119" customFormat="false" ht="16.15" hidden="false" customHeight="true" outlineLevel="0" collapsed="false">
      <c r="A119" s="127"/>
      <c r="B119" s="127"/>
      <c r="C119" s="127"/>
      <c r="D119" s="127"/>
      <c r="E119" s="127"/>
      <c r="F119" s="127"/>
    </row>
    <row r="120" customFormat="false" ht="16.15" hidden="false" customHeight="true" outlineLevel="0" collapsed="false">
      <c r="A120" s="115"/>
      <c r="B120" s="116"/>
      <c r="C120" s="128"/>
      <c r="D120" s="118"/>
      <c r="E120" s="119"/>
      <c r="F120" s="119"/>
      <c r="G120" s="34"/>
    </row>
    <row r="121" customFormat="false" ht="16.15" hidden="false" customHeight="true" outlineLevel="0" collapsed="false">
      <c r="A121" s="115"/>
      <c r="B121" s="116"/>
      <c r="C121" s="128"/>
      <c r="D121" s="118"/>
      <c r="E121" s="119"/>
      <c r="F121" s="119"/>
      <c r="G121" s="34"/>
    </row>
    <row r="122" customFormat="false" ht="16.15" hidden="false" customHeight="true" outlineLevel="0" collapsed="false">
      <c r="A122" s="115"/>
      <c r="B122" s="116"/>
      <c r="C122" s="117"/>
      <c r="D122" s="118"/>
      <c r="E122" s="119"/>
      <c r="F122" s="119"/>
      <c r="G122" s="34"/>
    </row>
    <row r="123" customFormat="false" ht="16.15" hidden="false" customHeight="true" outlineLevel="0" collapsed="false">
      <c r="A123" s="115"/>
      <c r="B123" s="120"/>
      <c r="C123" s="117"/>
      <c r="D123" s="118"/>
      <c r="E123" s="119"/>
      <c r="F123" s="119"/>
      <c r="G123" s="34"/>
    </row>
    <row r="124" customFormat="false" ht="16.15" hidden="false" customHeight="true" outlineLevel="0" collapsed="false">
      <c r="A124" s="100"/>
      <c r="B124" s="116"/>
      <c r="C124" s="43"/>
      <c r="D124" s="43"/>
      <c r="E124" s="119"/>
      <c r="F124" s="129"/>
      <c r="G124" s="34"/>
    </row>
    <row r="125" customFormat="false" ht="16.15" hidden="false" customHeight="true" outlineLevel="0" collapsed="false">
      <c r="B125" s="122"/>
      <c r="C125" s="123"/>
      <c r="D125" s="124"/>
      <c r="E125" s="125"/>
      <c r="F125" s="126"/>
      <c r="G125" s="34"/>
    </row>
    <row r="126" customFormat="false" ht="16.15" hidden="false" customHeight="true" outlineLevel="0" collapsed="false">
      <c r="A126" s="100"/>
      <c r="B126" s="116"/>
      <c r="C126" s="43"/>
      <c r="D126" s="43"/>
      <c r="E126" s="119"/>
      <c r="F126" s="129"/>
      <c r="G126" s="34"/>
    </row>
    <row r="127" customFormat="false" ht="16.15" hidden="false" customHeight="true" outlineLevel="0" collapsed="false">
      <c r="A127" s="127"/>
      <c r="B127" s="127"/>
      <c r="C127" s="127"/>
      <c r="D127" s="127"/>
      <c r="E127" s="127"/>
      <c r="F127" s="127"/>
    </row>
    <row r="128" customFormat="false" ht="16.15" hidden="false" customHeight="true" outlineLevel="0" collapsed="false">
      <c r="A128" s="115"/>
      <c r="B128" s="120"/>
      <c r="D128" s="118"/>
      <c r="E128" s="119"/>
      <c r="F128" s="119"/>
      <c r="G128" s="34"/>
    </row>
    <row r="129" customFormat="false" ht="16.15" hidden="false" customHeight="true" outlineLevel="0" collapsed="false">
      <c r="A129" s="115"/>
      <c r="B129" s="120"/>
      <c r="D129" s="118"/>
      <c r="E129" s="119"/>
      <c r="F129" s="119"/>
      <c r="G129" s="34"/>
    </row>
    <row r="130" customFormat="false" ht="32.1" hidden="false" customHeight="true" outlineLevel="0" collapsed="false">
      <c r="A130" s="115"/>
      <c r="B130" s="120"/>
      <c r="D130" s="118"/>
      <c r="E130" s="119"/>
      <c r="F130" s="119"/>
      <c r="G130" s="34"/>
    </row>
    <row r="131" customFormat="false" ht="16.15" hidden="false" customHeight="true" outlineLevel="0" collapsed="false">
      <c r="A131" s="115"/>
      <c r="B131" s="116"/>
      <c r="C131" s="128"/>
      <c r="D131" s="118"/>
      <c r="E131" s="119"/>
      <c r="F131" s="119"/>
      <c r="G131" s="34"/>
    </row>
    <row r="132" customFormat="false" ht="16.15" hidden="false" customHeight="true" outlineLevel="0" collapsed="false">
      <c r="A132" s="100"/>
      <c r="B132" s="116"/>
      <c r="C132" s="43"/>
      <c r="D132" s="43"/>
      <c r="F132" s="129"/>
      <c r="G132" s="34"/>
    </row>
    <row r="133" customFormat="false" ht="16.15" hidden="false" customHeight="true" outlineLevel="0" collapsed="false">
      <c r="B133" s="122"/>
      <c r="C133" s="123"/>
      <c r="D133" s="124"/>
      <c r="E133" s="125"/>
      <c r="F133" s="126"/>
      <c r="G133" s="34"/>
    </row>
    <row r="134" customFormat="false" ht="16.15" hidden="false" customHeight="true" outlineLevel="0" collapsed="false">
      <c r="A134" s="100"/>
      <c r="B134" s="116"/>
      <c r="C134" s="43"/>
      <c r="D134" s="43"/>
      <c r="F134" s="129"/>
      <c r="G134" s="34"/>
    </row>
    <row r="135" customFormat="false" ht="16.15" hidden="false" customHeight="true" outlineLevel="0" collapsed="false">
      <c r="A135" s="127"/>
      <c r="B135" s="127"/>
      <c r="C135" s="127"/>
      <c r="D135" s="127"/>
      <c r="E135" s="127"/>
      <c r="F135" s="127"/>
    </row>
    <row r="136" customFormat="false" ht="16.15" hidden="false" customHeight="true" outlineLevel="0" collapsed="false">
      <c r="A136" s="115"/>
      <c r="B136" s="130"/>
      <c r="C136" s="131"/>
      <c r="D136" s="118"/>
      <c r="E136" s="119"/>
      <c r="F136" s="119"/>
    </row>
    <row r="137" customFormat="false" ht="32.1" hidden="false" customHeight="true" outlineLevel="0" collapsed="false">
      <c r="A137" s="115"/>
      <c r="B137" s="120"/>
      <c r="C137" s="128"/>
      <c r="D137" s="118"/>
      <c r="E137" s="119"/>
      <c r="F137" s="119"/>
    </row>
    <row r="138" customFormat="false" ht="16.15" hidden="false" customHeight="true" outlineLevel="0" collapsed="false">
      <c r="A138" s="115"/>
      <c r="B138" s="120"/>
      <c r="C138" s="128"/>
      <c r="D138" s="118"/>
      <c r="E138" s="119"/>
      <c r="F138" s="119"/>
    </row>
    <row r="139" customFormat="false" ht="16.15" hidden="false" customHeight="true" outlineLevel="0" collapsed="false">
      <c r="A139" s="115"/>
      <c r="B139" s="120"/>
      <c r="C139" s="128"/>
      <c r="D139" s="118"/>
      <c r="E139" s="119"/>
      <c r="F139" s="119"/>
    </row>
    <row r="140" customFormat="false" ht="16.15" hidden="false" customHeight="true" outlineLevel="0" collapsed="false">
      <c r="A140" s="100"/>
      <c r="B140" s="132"/>
      <c r="C140" s="43"/>
      <c r="D140" s="43"/>
      <c r="F140" s="129"/>
      <c r="G140" s="34"/>
    </row>
    <row r="141" customFormat="false" ht="16.15" hidden="false" customHeight="true" outlineLevel="0" collapsed="false">
      <c r="B141" s="122"/>
      <c r="C141" s="123"/>
      <c r="D141" s="124"/>
      <c r="E141" s="125"/>
      <c r="F141" s="126"/>
      <c r="G141" s="34"/>
    </row>
    <row r="142" customFormat="false" ht="16.15" hidden="false" customHeight="true" outlineLevel="0" collapsed="false">
      <c r="A142" s="100"/>
      <c r="B142" s="132"/>
      <c r="C142" s="43"/>
      <c r="D142" s="43"/>
      <c r="F142" s="129"/>
      <c r="G142" s="34"/>
    </row>
    <row r="143" customFormat="false" ht="16.15" hidden="false" customHeight="true" outlineLevel="0" collapsed="false">
      <c r="A143" s="127"/>
      <c r="B143" s="127"/>
      <c r="C143" s="127"/>
      <c r="D143" s="127"/>
      <c r="E143" s="127"/>
      <c r="F143" s="127"/>
    </row>
    <row r="144" customFormat="false" ht="32.1" hidden="false" customHeight="true" outlineLevel="0" collapsed="false">
      <c r="A144" s="115"/>
      <c r="B144" s="120"/>
      <c r="C144" s="128"/>
      <c r="D144" s="118"/>
      <c r="E144" s="119"/>
      <c r="F144" s="119"/>
      <c r="G144" s="34"/>
    </row>
    <row r="145" customFormat="false" ht="16.15" hidden="false" customHeight="true" outlineLevel="0" collapsed="false">
      <c r="A145" s="102"/>
      <c r="B145" s="133"/>
      <c r="C145" s="43"/>
      <c r="D145" s="43"/>
    </row>
    <row r="146" customFormat="false" ht="16.15" hidden="false" customHeight="true" outlineLevel="0" collapsed="false">
      <c r="B146" s="122"/>
      <c r="C146" s="123"/>
      <c r="D146" s="124"/>
      <c r="E146" s="125"/>
      <c r="F146" s="126"/>
    </row>
    <row r="147" customFormat="false" ht="16.15" hidden="false" customHeight="true" outlineLevel="0" collapsed="false">
      <c r="A147" s="102"/>
      <c r="B147" s="133"/>
      <c r="C147" s="43"/>
      <c r="D147" s="43"/>
    </row>
    <row r="148" customFormat="false" ht="16.15" hidden="false" customHeight="true" outlineLevel="0" collapsed="false">
      <c r="A148" s="127"/>
      <c r="B148" s="127"/>
      <c r="C148" s="127"/>
      <c r="D148" s="127"/>
      <c r="E148" s="127"/>
      <c r="F148" s="127"/>
    </row>
    <row r="149" customFormat="false" ht="32.1" hidden="false" customHeight="true" outlineLevel="0" collapsed="false">
      <c r="A149" s="115"/>
      <c r="B149" s="120"/>
      <c r="C149" s="117"/>
      <c r="D149" s="118"/>
      <c r="E149" s="119"/>
      <c r="F149" s="119"/>
      <c r="G149" s="34"/>
    </row>
    <row r="150" customFormat="false" ht="16.15" hidden="false" customHeight="true" outlineLevel="0" collapsed="false">
      <c r="A150" s="102"/>
      <c r="B150" s="133"/>
      <c r="C150" s="43"/>
      <c r="D150" s="43"/>
    </row>
    <row r="151" customFormat="false" ht="16.15" hidden="false" customHeight="true" outlineLevel="0" collapsed="false">
      <c r="B151" s="122"/>
      <c r="C151" s="123"/>
      <c r="D151" s="124"/>
      <c r="E151" s="125"/>
      <c r="F151" s="126"/>
    </row>
    <row r="152" customFormat="false" ht="16.15" hidden="false" customHeight="true" outlineLevel="0" collapsed="false">
      <c r="A152" s="102"/>
      <c r="B152" s="133"/>
      <c r="C152" s="43"/>
      <c r="D152" s="43"/>
    </row>
    <row r="153" customFormat="false" ht="16.15" hidden="false" customHeight="true" outlineLevel="0" collapsed="false">
      <c r="A153" s="102"/>
      <c r="B153" s="133"/>
      <c r="C153" s="43"/>
      <c r="D153" s="43"/>
    </row>
    <row r="154" customFormat="false" ht="16.15" hidden="false" customHeight="true" outlineLevel="0" collapsed="false">
      <c r="A154" s="134"/>
      <c r="B154" s="135"/>
      <c r="C154" s="136"/>
      <c r="D154" s="136"/>
      <c r="E154" s="137"/>
      <c r="F154" s="137"/>
      <c r="G154" s="138"/>
    </row>
    <row r="155" customFormat="false" ht="16.15" hidden="false" customHeight="true" outlineLevel="0" collapsed="false">
      <c r="A155" s="139"/>
      <c r="B155" s="140"/>
      <c r="C155" s="140"/>
      <c r="D155" s="136"/>
      <c r="E155" s="141"/>
      <c r="F155" s="141"/>
      <c r="G155" s="138"/>
    </row>
    <row r="156" customFormat="false" ht="16.15" hidden="false" customHeight="true" outlineLevel="0" collapsed="false">
      <c r="A156" s="142"/>
      <c r="B156" s="143"/>
      <c r="C156" s="143"/>
      <c r="D156" s="136"/>
      <c r="E156" s="144"/>
      <c r="F156" s="141"/>
      <c r="G156" s="138"/>
    </row>
    <row r="157" customFormat="false" ht="16.15" hidden="false" customHeight="true" outlineLevel="0" collapsed="false">
      <c r="A157" s="142"/>
      <c r="B157" s="143"/>
      <c r="C157" s="143"/>
      <c r="D157" s="136"/>
      <c r="E157" s="144"/>
      <c r="F157" s="141"/>
      <c r="G157" s="138"/>
    </row>
    <row r="158" customFormat="false" ht="16.15" hidden="false" customHeight="true" outlineLevel="0" collapsed="false">
      <c r="A158" s="142"/>
      <c r="B158" s="143"/>
      <c r="C158" s="143"/>
      <c r="D158" s="136"/>
      <c r="E158" s="144"/>
      <c r="F158" s="141"/>
      <c r="G158" s="138"/>
    </row>
    <row r="159" customFormat="false" ht="16.15" hidden="false" customHeight="true" outlineLevel="0" collapsed="false">
      <c r="A159" s="142"/>
      <c r="B159" s="143"/>
      <c r="C159" s="143"/>
      <c r="D159" s="136"/>
      <c r="E159" s="144"/>
      <c r="F159" s="141"/>
      <c r="G159" s="138"/>
    </row>
    <row r="160" customFormat="false" ht="16.15" hidden="false" customHeight="true" outlineLevel="0" collapsed="false">
      <c r="A160" s="142"/>
      <c r="B160" s="143"/>
      <c r="C160" s="143"/>
      <c r="D160" s="136"/>
      <c r="E160" s="144"/>
      <c r="F160" s="141"/>
      <c r="G160" s="138"/>
      <c r="H160" s="138"/>
    </row>
    <row r="161" customFormat="false" ht="16.15" hidden="false" customHeight="true" outlineLevel="0" collapsed="false">
      <c r="A161" s="142"/>
      <c r="B161" s="145"/>
      <c r="C161" s="143"/>
      <c r="D161" s="136"/>
      <c r="E161" s="144"/>
      <c r="F161" s="141"/>
      <c r="G161" s="138"/>
      <c r="H161" s="138"/>
    </row>
    <row r="162" s="151" customFormat="true" ht="16.15" hidden="false" customHeight="true" outlineLevel="0" collapsed="false">
      <c r="A162" s="139"/>
      <c r="B162" s="146"/>
      <c r="C162" s="146"/>
      <c r="D162" s="147"/>
      <c r="E162" s="148"/>
      <c r="F162" s="149"/>
      <c r="G162" s="150"/>
      <c r="H162" s="150"/>
    </row>
  </sheetData>
  <mergeCells count="26">
    <mergeCell ref="D3:F3"/>
    <mergeCell ref="D4:F4"/>
    <mergeCell ref="D6:F6"/>
    <mergeCell ref="A8:F8"/>
    <mergeCell ref="A12:F12"/>
    <mergeCell ref="A18:B18"/>
    <mergeCell ref="A32:B32"/>
    <mergeCell ref="A44:B44"/>
    <mergeCell ref="A53:B53"/>
    <mergeCell ref="A64:B64"/>
    <mergeCell ref="A70:B70"/>
    <mergeCell ref="A79:F79"/>
    <mergeCell ref="A86:B86"/>
    <mergeCell ref="B94:C94"/>
    <mergeCell ref="A119:F119"/>
    <mergeCell ref="A127:F127"/>
    <mergeCell ref="A135:F135"/>
    <mergeCell ref="A143:F143"/>
    <mergeCell ref="A148:F148"/>
    <mergeCell ref="B155:C155"/>
    <mergeCell ref="B156:C156"/>
    <mergeCell ref="B157:C157"/>
    <mergeCell ref="B158:C158"/>
    <mergeCell ref="B159:C159"/>
    <mergeCell ref="B160:C160"/>
    <mergeCell ref="B162:C162"/>
  </mergeCells>
  <hyperlinks>
    <hyperlink ref="B4" r:id="rId1" display="julie.cipresso@sodexo.com"/>
  </hyperlinks>
  <printOptions headings="false" gridLines="false" gridLinesSet="true" horizontalCentered="false" verticalCentered="false"/>
  <pageMargins left="0.315277777777778" right="0.315277777777778" top="0.354166666666667" bottom="0.354861111111111" header="0.511811023622047" footer="0.315277777777778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&amp;LSPACE DESIGN&amp;C&amp;F&amp;R&lt;Page &amp;P/&amp;N</oddFooter>
  </headerFooter>
  <rowBreaks count="2" manualBreakCount="2">
    <brk id="67" man="true" max="16383" min="0"/>
    <brk id="69" man="true" max="16383" min="0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65"/>
  <sheetViews>
    <sheetView showFormulas="false" showGridLines="true" showRowColHeaders="true" showZeros="true" rightToLeft="false" tabSelected="false" showOutlineSymbols="true" defaultGridColor="true" view="pageBreakPreview" topLeftCell="A10" colorId="64" zoomScale="85" zoomScaleNormal="70" zoomScalePageLayoutView="85" workbookViewId="0">
      <selection pane="topLeft" activeCell="E99" activeCellId="0" sqref="E99"/>
    </sheetView>
  </sheetViews>
  <sheetFormatPr defaultColWidth="11.43359375" defaultRowHeight="16.15" zeroHeight="false" outlineLevelRow="0" outlineLevelCol="0"/>
  <cols>
    <col collapsed="false" customWidth="true" hidden="false" outlineLevel="0" max="1" min="1" style="20" width="41.29"/>
    <col collapsed="false" customWidth="true" hidden="false" outlineLevel="0" max="2" min="2" style="21" width="88.71"/>
    <col collapsed="false" customWidth="true" hidden="false" outlineLevel="0" max="3" min="3" style="22" width="17.41"/>
    <col collapsed="false" customWidth="true" hidden="false" outlineLevel="0" max="4" min="4" style="22" width="5.7"/>
    <col collapsed="false" customWidth="true" hidden="false" outlineLevel="0" max="5" min="5" style="23" width="14.69"/>
    <col collapsed="false" customWidth="true" hidden="false" outlineLevel="0" max="6" min="6" style="23" width="17.86"/>
    <col collapsed="false" customWidth="false" hidden="false" outlineLevel="0" max="1024" min="7" style="24" width="11.42"/>
  </cols>
  <sheetData>
    <row r="1" customFormat="false" ht="16.15" hidden="false" customHeight="true" outlineLevel="0" collapsed="false">
      <c r="A1" s="25" t="s">
        <v>17</v>
      </c>
      <c r="B1" s="26"/>
      <c r="C1" s="27"/>
    </row>
    <row r="2" customFormat="false" ht="16.15" hidden="false" customHeight="true" outlineLevel="0" collapsed="false">
      <c r="A2" s="28"/>
      <c r="B2" s="29"/>
      <c r="C2" s="29"/>
    </row>
    <row r="3" customFormat="false" ht="16.15" hidden="false" customHeight="true" outlineLevel="0" collapsed="false">
      <c r="A3" s="30" t="s">
        <v>18</v>
      </c>
      <c r="B3" s="31" t="s">
        <v>19</v>
      </c>
      <c r="C3" s="32" t="s">
        <v>20</v>
      </c>
      <c r="D3" s="33" t="s">
        <v>21</v>
      </c>
      <c r="E3" s="33"/>
      <c r="F3" s="33"/>
      <c r="G3" s="34"/>
    </row>
    <row r="4" customFormat="false" ht="31.5" hidden="false" customHeight="true" outlineLevel="0" collapsed="false">
      <c r="A4" s="30" t="s">
        <v>22</v>
      </c>
      <c r="B4" s="35" t="s">
        <v>23</v>
      </c>
      <c r="C4" s="32" t="s">
        <v>24</v>
      </c>
      <c r="D4" s="36" t="s">
        <v>25</v>
      </c>
      <c r="E4" s="36"/>
      <c r="F4" s="36"/>
      <c r="G4" s="34"/>
    </row>
    <row r="5" customFormat="false" ht="16.15" hidden="false" customHeight="true" outlineLevel="0" collapsed="false">
      <c r="A5" s="37" t="s">
        <v>26</v>
      </c>
      <c r="B5" s="38" t="s">
        <v>27</v>
      </c>
      <c r="C5" s="39"/>
      <c r="D5" s="40"/>
      <c r="G5" s="34"/>
    </row>
    <row r="6" customFormat="false" ht="31.15" hidden="false" customHeight="true" outlineLevel="0" collapsed="false">
      <c r="B6" s="38"/>
      <c r="C6" s="32" t="s">
        <v>28</v>
      </c>
      <c r="D6" s="41" t="s">
        <v>29</v>
      </c>
      <c r="E6" s="41"/>
      <c r="F6" s="41"/>
      <c r="G6" s="34"/>
    </row>
    <row r="7" customFormat="false" ht="24" hidden="false" customHeight="true" outlineLevel="0" collapsed="false">
      <c r="A7" s="30" t="s">
        <v>30</v>
      </c>
      <c r="B7" s="42" t="s">
        <v>89</v>
      </c>
      <c r="D7" s="43"/>
      <c r="G7" s="34"/>
    </row>
    <row r="8" customFormat="false" ht="33" hidden="false" customHeight="true" outlineLevel="0" collapsed="false">
      <c r="A8" s="44" t="s">
        <v>32</v>
      </c>
      <c r="B8" s="44"/>
      <c r="C8" s="44"/>
      <c r="D8" s="44"/>
      <c r="E8" s="44"/>
      <c r="F8" s="44"/>
    </row>
    <row r="9" customFormat="false" ht="16.15" hidden="false" customHeight="true" outlineLevel="0" collapsed="false">
      <c r="A9" s="45" t="s">
        <v>33</v>
      </c>
    </row>
    <row r="10" s="48" customFormat="true" ht="24" hidden="false" customHeight="true" outlineLevel="0" collapsed="false">
      <c r="A10" s="46" t="s">
        <v>34</v>
      </c>
      <c r="B10" s="47"/>
      <c r="C10" s="47" t="s">
        <v>35</v>
      </c>
      <c r="D10" s="47" t="s">
        <v>36</v>
      </c>
      <c r="E10" s="47" t="s">
        <v>37</v>
      </c>
      <c r="F10" s="47" t="s">
        <v>38</v>
      </c>
    </row>
    <row r="11" customFormat="false" ht="16.15" hidden="false" customHeight="true" outlineLevel="0" collapsed="false">
      <c r="A11" s="49"/>
      <c r="B11" s="50"/>
      <c r="C11" s="51"/>
      <c r="D11" s="51"/>
      <c r="E11" s="52"/>
      <c r="F11" s="52"/>
    </row>
    <row r="12" s="40" customFormat="true" ht="16.15" hidden="false" customHeight="true" outlineLevel="0" collapsed="false">
      <c r="A12" s="53" t="s">
        <v>7</v>
      </c>
      <c r="B12" s="53"/>
      <c r="C12" s="53"/>
      <c r="D12" s="53"/>
      <c r="E12" s="53"/>
      <c r="F12" s="53"/>
    </row>
    <row r="13" s="60" customFormat="true" ht="30" hidden="false" customHeight="true" outlineLevel="0" collapsed="false">
      <c r="A13" s="54"/>
      <c r="B13" s="55" t="s">
        <v>39</v>
      </c>
      <c r="C13" s="56" t="n">
        <v>1</v>
      </c>
      <c r="D13" s="57" t="s">
        <v>40</v>
      </c>
      <c r="E13" s="58" t="n">
        <v>250</v>
      </c>
      <c r="F13" s="59" t="n">
        <f aca="false">SUM(E13*C13)</f>
        <v>250</v>
      </c>
      <c r="G13" s="40"/>
    </row>
    <row r="14" s="60" customFormat="true" ht="33" hidden="false" customHeight="false" outlineLevel="0" collapsed="false">
      <c r="A14" s="54"/>
      <c r="B14" s="61" t="s">
        <v>41</v>
      </c>
      <c r="C14" s="56" t="n">
        <v>1</v>
      </c>
      <c r="D14" s="57" t="s">
        <v>40</v>
      </c>
      <c r="E14" s="58" t="n">
        <v>200</v>
      </c>
      <c r="F14" s="59" t="n">
        <f aca="false">SUM(E14*C14)</f>
        <v>200</v>
      </c>
      <c r="G14" s="40"/>
    </row>
    <row r="15" s="40" customFormat="true" ht="16.15" hidden="false" customHeight="true" outlineLevel="0" collapsed="false">
      <c r="A15" s="62"/>
      <c r="B15" s="38"/>
      <c r="C15" s="63"/>
      <c r="D15" s="63"/>
      <c r="E15" s="64"/>
      <c r="F15" s="65"/>
    </row>
    <row r="16" s="40" customFormat="true" ht="16.15" hidden="false" customHeight="true" outlineLevel="0" collapsed="false">
      <c r="A16" s="66"/>
      <c r="B16" s="66" t="s">
        <v>42</v>
      </c>
      <c r="C16" s="67" t="str">
        <f aca="false">$A$12</f>
        <v>LOT 1.1 - Installation chantier</v>
      </c>
      <c r="D16" s="66"/>
      <c r="E16" s="66"/>
      <c r="F16" s="68" t="n">
        <f aca="false">SUM(F13:F15)</f>
        <v>450</v>
      </c>
    </row>
    <row r="17" s="60" customFormat="true" ht="16.15" hidden="false" customHeight="true" outlineLevel="0" collapsed="false">
      <c r="A17" s="69"/>
      <c r="B17" s="70"/>
      <c r="C17" s="71"/>
      <c r="D17" s="71"/>
      <c r="E17" s="71"/>
      <c r="F17" s="72"/>
    </row>
    <row r="18" s="40" customFormat="true" ht="16.15" hidden="false" customHeight="true" outlineLevel="0" collapsed="false">
      <c r="A18" s="73" t="s">
        <v>8</v>
      </c>
      <c r="B18" s="73"/>
      <c r="C18" s="74"/>
      <c r="D18" s="74"/>
      <c r="E18" s="75"/>
      <c r="F18" s="76"/>
    </row>
    <row r="19" s="60" customFormat="true" ht="36" hidden="false" customHeight="true" outlineLevel="0" collapsed="false">
      <c r="A19" s="54"/>
      <c r="B19" s="61" t="s">
        <v>43</v>
      </c>
      <c r="C19" s="77" t="n">
        <v>72.92</v>
      </c>
      <c r="D19" s="57" t="s">
        <v>44</v>
      </c>
      <c r="E19" s="58" t="n">
        <v>255</v>
      </c>
      <c r="F19" s="59" t="n">
        <f aca="false">SUM(E19*C19)</f>
        <v>18594.6</v>
      </c>
      <c r="G19" s="78"/>
      <c r="H19" s="77"/>
    </row>
    <row r="20" s="60" customFormat="true" ht="45.6" hidden="false" customHeight="true" outlineLevel="0" collapsed="false">
      <c r="A20" s="54"/>
      <c r="B20" s="61" t="s">
        <v>45</v>
      </c>
      <c r="C20" s="77" t="n">
        <v>76.38</v>
      </c>
      <c r="D20" s="57" t="s">
        <v>44</v>
      </c>
      <c r="E20" s="58" t="n">
        <v>125</v>
      </c>
      <c r="F20" s="59" t="n">
        <f aca="false">SUM(E20*C20)</f>
        <v>9547.5</v>
      </c>
      <c r="G20" s="78"/>
      <c r="H20" s="77"/>
    </row>
    <row r="21" s="60" customFormat="true" ht="16.15" hidden="false" customHeight="true" outlineLevel="0" collapsed="false">
      <c r="A21" s="54"/>
      <c r="B21" s="61" t="s">
        <v>46</v>
      </c>
      <c r="C21" s="77" t="n">
        <v>1</v>
      </c>
      <c r="D21" s="57" t="s">
        <v>47</v>
      </c>
      <c r="E21" s="58" t="n">
        <v>780</v>
      </c>
      <c r="F21" s="59" t="n">
        <f aca="false">SUM(E21*C21)</f>
        <v>780</v>
      </c>
      <c r="G21" s="78"/>
      <c r="H21" s="77"/>
    </row>
    <row r="22" s="60" customFormat="true" ht="16.15" hidden="false" customHeight="true" outlineLevel="0" collapsed="false">
      <c r="A22" s="54"/>
      <c r="B22" s="61" t="s">
        <v>48</v>
      </c>
      <c r="C22" s="77" t="n">
        <v>1</v>
      </c>
      <c r="D22" s="57" t="s">
        <v>47</v>
      </c>
      <c r="E22" s="58" t="n">
        <v>780</v>
      </c>
      <c r="F22" s="59" t="n">
        <f aca="false">SUM(E22*C22)</f>
        <v>780</v>
      </c>
      <c r="G22" s="78"/>
      <c r="H22" s="77"/>
    </row>
    <row r="23" s="60" customFormat="true" ht="16.15" hidden="false" customHeight="true" outlineLevel="0" collapsed="false">
      <c r="A23" s="54"/>
      <c r="B23" s="61" t="s">
        <v>49</v>
      </c>
      <c r="C23" s="77" t="n">
        <v>2</v>
      </c>
      <c r="D23" s="57" t="s">
        <v>47</v>
      </c>
      <c r="E23" s="58" t="n">
        <v>930</v>
      </c>
      <c r="F23" s="59" t="n">
        <f aca="false">SUM(E23*C23)</f>
        <v>1860</v>
      </c>
      <c r="G23" s="78"/>
      <c r="H23" s="77"/>
    </row>
    <row r="24" s="60" customFormat="true" ht="16.15" hidden="false" customHeight="true" outlineLevel="0" collapsed="false">
      <c r="A24" s="54"/>
      <c r="B24" s="61" t="s">
        <v>50</v>
      </c>
      <c r="C24" s="77" t="n">
        <v>2</v>
      </c>
      <c r="D24" s="57" t="s">
        <v>47</v>
      </c>
      <c r="E24" s="58" t="n">
        <v>930</v>
      </c>
      <c r="F24" s="59" t="n">
        <f aca="false">SUM(E24*C24)</f>
        <v>1860</v>
      </c>
      <c r="G24" s="78"/>
      <c r="H24" s="77"/>
    </row>
    <row r="25" s="60" customFormat="true" ht="16.15" hidden="false" customHeight="true" outlineLevel="0" collapsed="false">
      <c r="A25" s="54"/>
      <c r="B25" s="61" t="s">
        <v>51</v>
      </c>
      <c r="C25" s="77" t="n">
        <v>2</v>
      </c>
      <c r="D25" s="57" t="s">
        <v>47</v>
      </c>
      <c r="E25" s="58" t="n">
        <v>1620</v>
      </c>
      <c r="F25" s="59" t="n">
        <f aca="false">SUM(E25*C25)</f>
        <v>3240</v>
      </c>
      <c r="G25" s="78"/>
      <c r="H25" s="77"/>
    </row>
    <row r="26" s="83" customFormat="true" ht="16.15" hidden="false" customHeight="true" outlineLevel="0" collapsed="false">
      <c r="A26" s="54"/>
      <c r="B26" s="61" t="s">
        <v>52</v>
      </c>
      <c r="C26" s="79" t="n">
        <v>8</v>
      </c>
      <c r="D26" s="80" t="s">
        <v>47</v>
      </c>
      <c r="E26" s="81" t="n">
        <v>20</v>
      </c>
      <c r="F26" s="82" t="n">
        <f aca="false">SUM(E26*C26)</f>
        <v>160</v>
      </c>
      <c r="G26" s="20"/>
    </row>
    <row r="27" s="60" customFormat="true" ht="16.15" hidden="false" customHeight="true" outlineLevel="0" collapsed="false">
      <c r="A27" s="54"/>
      <c r="B27" s="61" t="s">
        <v>55</v>
      </c>
      <c r="C27" s="56" t="n">
        <v>1</v>
      </c>
      <c r="D27" s="57" t="s">
        <v>40</v>
      </c>
      <c r="E27" s="58" t="n">
        <v>50</v>
      </c>
      <c r="F27" s="59" t="n">
        <f aca="false">SUM(E27*C27)</f>
        <v>50</v>
      </c>
      <c r="G27" s="40"/>
    </row>
    <row r="28" s="40" customFormat="true" ht="16.15" hidden="false" customHeight="true" outlineLevel="0" collapsed="false">
      <c r="A28" s="84"/>
      <c r="B28" s="85"/>
      <c r="C28" s="33"/>
      <c r="D28" s="33"/>
      <c r="E28" s="64"/>
      <c r="F28" s="86"/>
      <c r="G28" s="87"/>
    </row>
    <row r="29" s="40" customFormat="true" ht="16.15" hidden="false" customHeight="true" outlineLevel="0" collapsed="false">
      <c r="A29" s="88"/>
      <c r="B29" s="88" t="s">
        <v>42</v>
      </c>
      <c r="C29" s="89" t="str">
        <f aca="false">$A$18</f>
        <v>LOT 1.2 - Cloisonnement et portes</v>
      </c>
      <c r="D29" s="88"/>
      <c r="E29" s="88"/>
      <c r="F29" s="90" t="n">
        <f aca="false">SUM(F19:F28)</f>
        <v>36872.1</v>
      </c>
    </row>
    <row r="30" s="60" customFormat="true" ht="16.15" hidden="false" customHeight="true" outlineLevel="0" collapsed="false">
      <c r="A30" s="69"/>
      <c r="B30" s="70"/>
      <c r="C30" s="71"/>
      <c r="D30" s="71"/>
      <c r="E30" s="71"/>
      <c r="F30" s="72"/>
    </row>
    <row r="31" s="40" customFormat="true" ht="16.15" hidden="false" customHeight="true" outlineLevel="0" collapsed="false">
      <c r="A31" s="73" t="s">
        <v>9</v>
      </c>
      <c r="B31" s="73"/>
      <c r="C31" s="74"/>
      <c r="D31" s="74"/>
      <c r="E31" s="75"/>
      <c r="F31" s="76"/>
    </row>
    <row r="32" s="60" customFormat="true" ht="16.5" hidden="false" customHeight="false" outlineLevel="0" collapsed="false">
      <c r="A32" s="54"/>
      <c r="B32" s="61" t="s">
        <v>56</v>
      </c>
      <c r="C32" s="77"/>
      <c r="D32" s="57" t="s">
        <v>44</v>
      </c>
      <c r="E32" s="58"/>
      <c r="F32" s="59" t="n">
        <f aca="false">SUM(E32*C32)</f>
        <v>0</v>
      </c>
      <c r="G32" s="87"/>
    </row>
    <row r="33" s="60" customFormat="true" ht="16.5" hidden="false" customHeight="false" outlineLevel="0" collapsed="false">
      <c r="A33" s="54"/>
      <c r="B33" s="61" t="s">
        <v>57</v>
      </c>
      <c r="C33" s="77"/>
      <c r="D33" s="57" t="s">
        <v>44</v>
      </c>
      <c r="E33" s="58"/>
      <c r="F33" s="59" t="n">
        <f aca="false">SUM(E33*C33)</f>
        <v>0</v>
      </c>
      <c r="G33" s="87"/>
    </row>
    <row r="34" s="60" customFormat="true" ht="16.15" hidden="false" customHeight="true" outlineLevel="0" collapsed="false">
      <c r="A34" s="54"/>
      <c r="B34" s="61" t="s">
        <v>90</v>
      </c>
      <c r="C34" s="77" t="n">
        <v>200</v>
      </c>
      <c r="D34" s="57" t="s">
        <v>44</v>
      </c>
      <c r="E34" s="91" t="n">
        <v>8</v>
      </c>
      <c r="F34" s="59" t="n">
        <f aca="false">SUM(E34*C34)</f>
        <v>1600</v>
      </c>
      <c r="G34" s="87"/>
    </row>
    <row r="35" s="60" customFormat="true" ht="16.15" hidden="false" customHeight="true" outlineLevel="0" collapsed="false">
      <c r="A35" s="152"/>
      <c r="B35" s="153" t="s">
        <v>91</v>
      </c>
      <c r="C35" s="154" t="n">
        <v>200</v>
      </c>
      <c r="D35" s="155" t="s">
        <v>44</v>
      </c>
      <c r="E35" s="156" t="n">
        <v>15</v>
      </c>
      <c r="F35" s="157" t="n">
        <f aca="false">SUM(E35*C35)</f>
        <v>3000</v>
      </c>
      <c r="G35" s="87"/>
    </row>
    <row r="36" s="60" customFormat="true" ht="16.15" hidden="false" customHeight="true" outlineLevel="0" collapsed="false">
      <c r="A36" s="54"/>
      <c r="B36" s="61" t="s">
        <v>59</v>
      </c>
      <c r="C36" s="77" t="n">
        <v>55.71</v>
      </c>
      <c r="D36" s="57" t="s">
        <v>60</v>
      </c>
      <c r="E36" s="91" t="n">
        <v>38</v>
      </c>
      <c r="F36" s="59" t="n">
        <f aca="false">SUM(E36*C36)</f>
        <v>2116.98</v>
      </c>
      <c r="G36" s="87"/>
    </row>
    <row r="37" s="164" customFormat="true" ht="25.9" hidden="false" customHeight="true" outlineLevel="0" collapsed="false">
      <c r="A37" s="152"/>
      <c r="B37" s="158" t="s">
        <v>92</v>
      </c>
      <c r="C37" s="159"/>
      <c r="D37" s="160" t="s">
        <v>44</v>
      </c>
      <c r="E37" s="161" t="n">
        <v>39</v>
      </c>
      <c r="F37" s="162" t="n">
        <f aca="false">SUM(E37*C37)</f>
        <v>0</v>
      </c>
      <c r="G37" s="163"/>
    </row>
    <row r="38" s="164" customFormat="true" ht="16.15" hidden="false" customHeight="true" outlineLevel="0" collapsed="false">
      <c r="A38" s="152"/>
      <c r="B38" s="158" t="s">
        <v>93</v>
      </c>
      <c r="C38" s="159" t="n">
        <v>200</v>
      </c>
      <c r="D38" s="160" t="s">
        <v>44</v>
      </c>
      <c r="E38" s="161" t="n">
        <v>6</v>
      </c>
      <c r="F38" s="162" t="n">
        <f aca="false">SUM(E38*C38)</f>
        <v>1200</v>
      </c>
      <c r="G38" s="163"/>
    </row>
    <row r="39" s="60" customFormat="true" ht="16.15" hidden="false" customHeight="true" outlineLevel="0" collapsed="false">
      <c r="A39" s="54"/>
      <c r="B39" s="61" t="s">
        <v>55</v>
      </c>
      <c r="C39" s="56" t="n">
        <v>1</v>
      </c>
      <c r="D39" s="57" t="s">
        <v>40</v>
      </c>
      <c r="E39" s="58" t="n">
        <v>50</v>
      </c>
      <c r="F39" s="59" t="n">
        <f aca="false">SUM(E39*C39)</f>
        <v>50</v>
      </c>
      <c r="G39" s="40"/>
    </row>
    <row r="40" s="40" customFormat="true" ht="16.15" hidden="false" customHeight="true" outlineLevel="0" collapsed="false">
      <c r="A40" s="92"/>
      <c r="B40" s="93"/>
      <c r="C40" s="33"/>
      <c r="D40" s="33"/>
      <c r="E40" s="64"/>
      <c r="F40" s="59" t="n">
        <f aca="false">SUM(E40*C40)</f>
        <v>0</v>
      </c>
    </row>
    <row r="41" s="40" customFormat="true" ht="16.15" hidden="false" customHeight="true" outlineLevel="0" collapsed="false">
      <c r="A41" s="88"/>
      <c r="B41" s="88" t="s">
        <v>42</v>
      </c>
      <c r="C41" s="89" t="str">
        <f aca="false">A31</f>
        <v>LOT  1.3 - Faux plafond</v>
      </c>
      <c r="D41" s="88"/>
      <c r="E41" s="88"/>
      <c r="F41" s="90" t="n">
        <f aca="false">SUM(F32:F40)</f>
        <v>7966.98</v>
      </c>
    </row>
    <row r="42" s="60" customFormat="true" ht="16.15" hidden="false" customHeight="true" outlineLevel="0" collapsed="false">
      <c r="A42" s="69"/>
      <c r="B42" s="70"/>
      <c r="C42" s="71"/>
      <c r="D42" s="71"/>
      <c r="E42" s="71"/>
      <c r="F42" s="72"/>
      <c r="G42" s="94"/>
    </row>
    <row r="43" s="40" customFormat="true" ht="16.15" hidden="false" customHeight="true" outlineLevel="0" collapsed="false">
      <c r="A43" s="73" t="s">
        <v>10</v>
      </c>
      <c r="B43" s="73"/>
      <c r="C43" s="74"/>
      <c r="D43" s="74"/>
      <c r="E43" s="75"/>
      <c r="F43" s="76"/>
    </row>
    <row r="44" s="60" customFormat="true" ht="16.15" hidden="false" customHeight="true" outlineLevel="0" collapsed="false">
      <c r="A44" s="54"/>
      <c r="B44" s="61" t="s">
        <v>94</v>
      </c>
      <c r="C44" s="165" t="n">
        <v>53</v>
      </c>
      <c r="D44" s="57" t="s">
        <v>44</v>
      </c>
      <c r="E44" s="58" t="n">
        <v>38</v>
      </c>
      <c r="F44" s="59" t="n">
        <f aca="false">SUM(E44*C44)</f>
        <v>2014</v>
      </c>
      <c r="G44" s="78"/>
      <c r="H44" s="77"/>
    </row>
    <row r="45" s="174" customFormat="true" ht="16.15" hidden="false" customHeight="true" outlineLevel="0" collapsed="false">
      <c r="A45" s="166"/>
      <c r="B45" s="167" t="s">
        <v>95</v>
      </c>
      <c r="C45" s="168" t="n">
        <v>70</v>
      </c>
      <c r="D45" s="169" t="s">
        <v>44</v>
      </c>
      <c r="E45" s="170" t="n">
        <v>38</v>
      </c>
      <c r="F45" s="171" t="n">
        <f aca="false">SUM(E45*C45)</f>
        <v>2660</v>
      </c>
      <c r="G45" s="172"/>
      <c r="H45" s="173"/>
    </row>
    <row r="46" s="60" customFormat="true" ht="16.5" hidden="false" customHeight="false" outlineLevel="0" collapsed="false">
      <c r="A46" s="54"/>
      <c r="B46" s="61" t="s">
        <v>65</v>
      </c>
      <c r="C46" s="56"/>
      <c r="D46" s="57" t="s">
        <v>40</v>
      </c>
      <c r="E46" s="58"/>
      <c r="F46" s="59" t="n">
        <f aca="false">SUM(E46*C46)</f>
        <v>0</v>
      </c>
      <c r="G46" s="40"/>
      <c r="H46" s="175"/>
      <c r="I46" s="175"/>
      <c r="J46" s="176"/>
    </row>
    <row r="47" s="60" customFormat="true" ht="16.5" hidden="false" customHeight="false" outlineLevel="0" collapsed="false">
      <c r="A47" s="54"/>
      <c r="B47" s="61" t="s">
        <v>66</v>
      </c>
      <c r="C47" s="56"/>
      <c r="D47" s="57" t="s">
        <v>40</v>
      </c>
      <c r="E47" s="58"/>
      <c r="F47" s="59" t="n">
        <f aca="false">SUM(E47*C47)</f>
        <v>0</v>
      </c>
      <c r="G47" s="40"/>
      <c r="H47" s="175"/>
      <c r="I47" s="175"/>
      <c r="J47" s="176"/>
    </row>
    <row r="48" s="60" customFormat="true" ht="19.15" hidden="false" customHeight="true" outlineLevel="0" collapsed="false">
      <c r="A48" s="54"/>
      <c r="B48" s="61" t="s">
        <v>67</v>
      </c>
      <c r="C48" s="56"/>
      <c r="D48" s="57" t="s">
        <v>40</v>
      </c>
      <c r="E48" s="58"/>
      <c r="F48" s="59" t="n">
        <f aca="false">SUM(E48*C48)</f>
        <v>0</v>
      </c>
      <c r="G48" s="40"/>
      <c r="H48" s="175"/>
      <c r="I48" s="175"/>
      <c r="J48" s="176"/>
    </row>
    <row r="49" s="60" customFormat="true" ht="16.15" hidden="false" customHeight="true" outlineLevel="0" collapsed="false">
      <c r="A49" s="54"/>
      <c r="B49" s="61" t="s">
        <v>55</v>
      </c>
      <c r="C49" s="56"/>
      <c r="D49" s="57" t="s">
        <v>40</v>
      </c>
      <c r="E49" s="58"/>
      <c r="F49" s="59" t="n">
        <f aca="false">SUM(E49*C49)</f>
        <v>0</v>
      </c>
      <c r="G49" s="40"/>
    </row>
    <row r="50" s="60" customFormat="true" ht="16.15" hidden="false" customHeight="true" outlineLevel="0" collapsed="false">
      <c r="A50" s="54"/>
      <c r="B50" s="61"/>
      <c r="C50" s="56"/>
      <c r="D50" s="57"/>
      <c r="E50" s="58"/>
      <c r="F50" s="59"/>
      <c r="G50" s="40"/>
    </row>
    <row r="51" s="40" customFormat="true" ht="16.15" hidden="false" customHeight="true" outlineLevel="0" collapsed="false">
      <c r="A51" s="88"/>
      <c r="B51" s="88" t="s">
        <v>42</v>
      </c>
      <c r="C51" s="89" t="str">
        <f aca="false">$A$43</f>
        <v>LOT  1.4 - Signalétique</v>
      </c>
      <c r="D51" s="88"/>
      <c r="E51" s="88"/>
      <c r="F51" s="90" t="n">
        <f aca="false">SUM(F44:F50)</f>
        <v>4674</v>
      </c>
    </row>
    <row r="52" s="60" customFormat="true" ht="16.15" hidden="false" customHeight="true" outlineLevel="0" collapsed="false">
      <c r="A52" s="69"/>
      <c r="B52" s="70"/>
      <c r="C52" s="71"/>
      <c r="D52" s="71"/>
      <c r="E52" s="71"/>
      <c r="F52" s="72"/>
      <c r="G52" s="94"/>
    </row>
    <row r="53" s="40" customFormat="true" ht="16.15" hidden="false" customHeight="true" outlineLevel="0" collapsed="false">
      <c r="A53" s="73" t="s">
        <v>11</v>
      </c>
      <c r="B53" s="73"/>
      <c r="C53" s="74"/>
      <c r="D53" s="74"/>
      <c r="E53" s="75"/>
      <c r="F53" s="76"/>
    </row>
    <row r="54" s="60" customFormat="true" ht="16.5" hidden="false" customHeight="false" outlineLevel="0" collapsed="false">
      <c r="A54" s="54"/>
      <c r="B54" s="61" t="s">
        <v>68</v>
      </c>
      <c r="C54" s="96" t="n">
        <f aca="false">200+63.43</f>
        <v>263.43</v>
      </c>
      <c r="D54" s="57" t="s">
        <v>44</v>
      </c>
      <c r="E54" s="58" t="n">
        <v>6</v>
      </c>
      <c r="F54" s="59" t="n">
        <f aca="false">SUM(E54*C54)</f>
        <v>1580.58</v>
      </c>
      <c r="G54" s="87"/>
    </row>
    <row r="55" s="60" customFormat="true" ht="16.5" hidden="false" customHeight="false" outlineLevel="0" collapsed="false">
      <c r="A55" s="54"/>
      <c r="B55" s="61" t="s">
        <v>69</v>
      </c>
      <c r="C55" s="96" t="n">
        <v>0</v>
      </c>
      <c r="D55" s="57" t="s">
        <v>44</v>
      </c>
      <c r="E55" s="58" t="n">
        <v>0</v>
      </c>
      <c r="F55" s="59" t="n">
        <f aca="false">SUM(E55*C55)</f>
        <v>0</v>
      </c>
      <c r="G55" s="87"/>
    </row>
    <row r="56" s="60" customFormat="true" ht="16.5" hidden="false" customHeight="false" outlineLevel="0" collapsed="false">
      <c r="A56" s="166"/>
      <c r="B56" s="167" t="s">
        <v>96</v>
      </c>
      <c r="C56" s="177" t="n">
        <v>1</v>
      </c>
      <c r="D56" s="169" t="s">
        <v>82</v>
      </c>
      <c r="E56" s="170" t="n">
        <v>100</v>
      </c>
      <c r="F56" s="59" t="n">
        <f aca="false">SUM(E56)</f>
        <v>100</v>
      </c>
      <c r="G56" s="87"/>
    </row>
    <row r="57" s="60" customFormat="true" ht="16.5" hidden="false" customHeight="false" outlineLevel="0" collapsed="false">
      <c r="A57" s="54"/>
      <c r="B57" s="61" t="s">
        <v>70</v>
      </c>
      <c r="C57" s="96" t="n">
        <f aca="false">42+65</f>
        <v>107</v>
      </c>
      <c r="D57" s="57" t="s">
        <v>44</v>
      </c>
      <c r="E57" s="58" t="n">
        <v>42</v>
      </c>
      <c r="F57" s="59" t="n">
        <f aca="false">SUM(E57*C57)</f>
        <v>4494</v>
      </c>
      <c r="G57" s="87"/>
    </row>
    <row r="58" s="60" customFormat="true" ht="16.5" hidden="false" customHeight="false" outlineLevel="0" collapsed="false">
      <c r="A58" s="54"/>
      <c r="B58" s="61" t="s">
        <v>71</v>
      </c>
      <c r="C58" s="96" t="n">
        <f aca="false">28</f>
        <v>28</v>
      </c>
      <c r="D58" s="57" t="s">
        <v>44</v>
      </c>
      <c r="E58" s="58" t="n">
        <v>49.9</v>
      </c>
      <c r="F58" s="59" t="n">
        <f aca="false">SUM(E58*C58)</f>
        <v>1397.2</v>
      </c>
      <c r="G58" s="87"/>
    </row>
    <row r="59" s="60" customFormat="true" ht="16.5" hidden="false" customHeight="false" outlineLevel="0" collapsed="false">
      <c r="A59" s="166"/>
      <c r="B59" s="167" t="s">
        <v>96</v>
      </c>
      <c r="C59" s="177" t="n">
        <v>1</v>
      </c>
      <c r="D59" s="169" t="s">
        <v>82</v>
      </c>
      <c r="E59" s="170" t="n">
        <v>150</v>
      </c>
      <c r="F59" s="59" t="n">
        <f aca="false">SUM(E59)</f>
        <v>150</v>
      </c>
      <c r="G59" s="87"/>
    </row>
    <row r="60" s="60" customFormat="true" ht="16.5" hidden="false" customHeight="false" outlineLevel="0" collapsed="false">
      <c r="A60" s="54"/>
      <c r="B60" s="61" t="s">
        <v>72</v>
      </c>
      <c r="C60" s="96" t="n">
        <v>55.71</v>
      </c>
      <c r="D60" s="57" t="s">
        <v>60</v>
      </c>
      <c r="E60" s="58" t="n">
        <v>28</v>
      </c>
      <c r="F60" s="59" t="n">
        <f aca="false">SUM(E60*C60)</f>
        <v>1559.88</v>
      </c>
      <c r="G60" s="87"/>
      <c r="H60" s="176"/>
    </row>
    <row r="61" s="60" customFormat="true" ht="16.5" hidden="false" customHeight="false" outlineLevel="0" collapsed="false">
      <c r="A61" s="54"/>
      <c r="B61" s="61" t="s">
        <v>73</v>
      </c>
      <c r="C61" s="96" t="n">
        <v>1</v>
      </c>
      <c r="D61" s="57" t="s">
        <v>47</v>
      </c>
      <c r="E61" s="58" t="n">
        <v>250</v>
      </c>
      <c r="F61" s="59" t="n">
        <f aca="false">SUM(E61*C61)</f>
        <v>250</v>
      </c>
      <c r="G61" s="87"/>
    </row>
    <row r="62" s="60" customFormat="true" ht="16.15" hidden="false" customHeight="true" outlineLevel="0" collapsed="false">
      <c r="A62" s="54"/>
      <c r="B62" s="61" t="s">
        <v>74</v>
      </c>
      <c r="C62" s="77"/>
      <c r="D62" s="57" t="s">
        <v>60</v>
      </c>
      <c r="E62" s="58"/>
      <c r="F62" s="59" t="n">
        <f aca="false">SUM(E62*C62)</f>
        <v>0</v>
      </c>
      <c r="G62" s="87"/>
    </row>
    <row r="63" s="60" customFormat="true" ht="16.15" hidden="false" customHeight="true" outlineLevel="0" collapsed="false">
      <c r="A63" s="54"/>
      <c r="B63" s="61" t="s">
        <v>55</v>
      </c>
      <c r="C63" s="56" t="n">
        <v>1</v>
      </c>
      <c r="D63" s="57" t="s">
        <v>40</v>
      </c>
      <c r="E63" s="58" t="n">
        <v>50</v>
      </c>
      <c r="F63" s="59" t="n">
        <f aca="false">SUM(E63*C63)</f>
        <v>50</v>
      </c>
      <c r="G63" s="40"/>
    </row>
    <row r="64" s="40" customFormat="true" ht="16.15" hidden="false" customHeight="true" outlineLevel="0" collapsed="false">
      <c r="A64" s="88"/>
      <c r="B64" s="88" t="s">
        <v>42</v>
      </c>
      <c r="C64" s="89" t="str">
        <f aca="false">$A$53</f>
        <v>LOT 5 - Sol</v>
      </c>
      <c r="D64" s="88"/>
      <c r="E64" s="88"/>
      <c r="F64" s="90" t="n">
        <f aca="false">SUM(F54:F63)</f>
        <v>9581.66</v>
      </c>
    </row>
    <row r="65" s="60" customFormat="true" ht="16.15" hidden="false" customHeight="true" outlineLevel="0" collapsed="false">
      <c r="A65" s="97"/>
      <c r="B65" s="70"/>
      <c r="C65" s="71"/>
      <c r="D65" s="71"/>
      <c r="E65" s="71"/>
      <c r="F65" s="72"/>
      <c r="G65" s="94"/>
    </row>
    <row r="66" s="40" customFormat="true" ht="16.15" hidden="false" customHeight="true" outlineLevel="0" collapsed="false">
      <c r="A66" s="73" t="s">
        <v>12</v>
      </c>
      <c r="B66" s="73"/>
      <c r="C66" s="74"/>
      <c r="D66" s="74"/>
      <c r="E66" s="75"/>
      <c r="F66" s="76"/>
    </row>
    <row r="67" s="60" customFormat="true" ht="36.4" hidden="false" customHeight="true" outlineLevel="0" collapsed="false">
      <c r="A67" s="54"/>
      <c r="B67" s="61" t="s">
        <v>75</v>
      </c>
      <c r="C67" s="56" t="n">
        <v>1</v>
      </c>
      <c r="D67" s="57" t="s">
        <v>40</v>
      </c>
      <c r="E67" s="58" t="n">
        <v>980</v>
      </c>
      <c r="F67" s="59" t="n">
        <f aca="false">SUM(E67*C67)</f>
        <v>980</v>
      </c>
      <c r="G67" s="40"/>
    </row>
    <row r="68" s="60" customFormat="true" ht="35.65" hidden="false" customHeight="true" outlineLevel="0" collapsed="false">
      <c r="A68" s="54"/>
      <c r="B68" s="61" t="s">
        <v>76</v>
      </c>
      <c r="C68" s="56"/>
      <c r="D68" s="57" t="s">
        <v>40</v>
      </c>
      <c r="E68" s="58" t="n">
        <v>600</v>
      </c>
      <c r="F68" s="59" t="n">
        <f aca="false">SUM(E68*C68)</f>
        <v>0</v>
      </c>
      <c r="G68" s="40"/>
    </row>
    <row r="69" s="60" customFormat="true" ht="16.15" hidden="false" customHeight="true" outlineLevel="0" collapsed="false">
      <c r="A69" s="54"/>
      <c r="B69" s="61"/>
      <c r="C69" s="56"/>
      <c r="D69" s="57"/>
      <c r="E69" s="58"/>
      <c r="F69" s="59"/>
      <c r="G69" s="40"/>
    </row>
    <row r="70" s="40" customFormat="true" ht="16.15" hidden="false" customHeight="true" outlineLevel="0" collapsed="false">
      <c r="A70" s="88"/>
      <c r="B70" s="88" t="s">
        <v>42</v>
      </c>
      <c r="C70" s="89" t="str">
        <f aca="false">$A$66</f>
        <v>LOT 6 - Propreté</v>
      </c>
      <c r="D70" s="88"/>
      <c r="E70" s="88"/>
      <c r="F70" s="90" t="n">
        <f aca="false">SUM(F67:F69)</f>
        <v>980</v>
      </c>
    </row>
    <row r="71" s="60" customFormat="true" ht="16.15" hidden="false" customHeight="true" outlineLevel="0" collapsed="false">
      <c r="A71" s="69"/>
      <c r="B71" s="70"/>
      <c r="C71" s="71"/>
      <c r="D71" s="71"/>
      <c r="E71" s="71"/>
      <c r="F71" s="72"/>
      <c r="G71" s="94"/>
    </row>
    <row r="72" s="40" customFormat="true" ht="16.15" hidden="false" customHeight="true" outlineLevel="0" collapsed="false">
      <c r="A72" s="73" t="s">
        <v>13</v>
      </c>
      <c r="B72" s="73"/>
      <c r="C72" s="74"/>
      <c r="D72" s="74"/>
      <c r="E72" s="75"/>
      <c r="F72" s="76"/>
    </row>
    <row r="73" s="83" customFormat="true" ht="16.15" hidden="false" customHeight="true" outlineLevel="0" collapsed="false">
      <c r="A73" s="54"/>
      <c r="B73" s="61" t="s">
        <v>97</v>
      </c>
      <c r="C73" s="98" t="n">
        <v>2.2</v>
      </c>
      <c r="D73" s="80" t="s">
        <v>44</v>
      </c>
      <c r="E73" s="99" t="n">
        <v>199.73</v>
      </c>
      <c r="F73" s="82" t="n">
        <f aca="false">SUM(E73*C73)</f>
        <v>439.406</v>
      </c>
      <c r="G73" s="100"/>
    </row>
    <row r="74" s="83" customFormat="true" ht="16.15" hidden="false" customHeight="true" outlineLevel="0" collapsed="false">
      <c r="A74" s="54"/>
      <c r="B74" s="61" t="s">
        <v>78</v>
      </c>
      <c r="C74" s="98" t="n">
        <f aca="false">8.3</f>
        <v>8.3</v>
      </c>
      <c r="D74" s="80" t="s">
        <v>44</v>
      </c>
      <c r="E74" s="99" t="n">
        <v>72</v>
      </c>
      <c r="F74" s="82" t="n">
        <f aca="false">SUM(E74*C74)</f>
        <v>597.6</v>
      </c>
      <c r="G74" s="100"/>
      <c r="H74" s="176"/>
    </row>
    <row r="75" s="83" customFormat="true" ht="16.15" hidden="false" customHeight="true" outlineLevel="0" collapsed="false">
      <c r="A75" s="166"/>
      <c r="B75" s="167" t="s">
        <v>98</v>
      </c>
      <c r="C75" s="173" t="n">
        <v>2</v>
      </c>
      <c r="D75" s="169"/>
      <c r="E75" s="178" t="n">
        <v>261.75</v>
      </c>
      <c r="F75" s="171" t="n">
        <f aca="false">SUM(E75*C75)</f>
        <v>523.5</v>
      </c>
      <c r="G75" s="100"/>
    </row>
    <row r="76" s="83" customFormat="true" ht="16.15" hidden="false" customHeight="true" outlineLevel="0" collapsed="false">
      <c r="A76" s="54"/>
      <c r="B76" s="61" t="s">
        <v>79</v>
      </c>
      <c r="C76" s="98" t="n">
        <v>1</v>
      </c>
      <c r="D76" s="169" t="s">
        <v>82</v>
      </c>
      <c r="E76" s="99" t="n">
        <v>2058</v>
      </c>
      <c r="F76" s="82" t="n">
        <f aca="false">SUM(E76*C76)</f>
        <v>2058</v>
      </c>
      <c r="G76" s="100"/>
    </row>
    <row r="77" s="83" customFormat="true" ht="16.15" hidden="false" customHeight="true" outlineLevel="0" collapsed="false">
      <c r="A77" s="54"/>
      <c r="B77" s="61" t="s">
        <v>80</v>
      </c>
      <c r="C77" s="98" t="n">
        <v>42</v>
      </c>
      <c r="D77" s="80" t="s">
        <v>44</v>
      </c>
      <c r="E77" s="99" t="n">
        <f aca="false">25</f>
        <v>25</v>
      </c>
      <c r="F77" s="82" t="n">
        <f aca="false">SUM(E77*C77)</f>
        <v>1050</v>
      </c>
      <c r="G77" s="100"/>
      <c r="H77" s="176"/>
    </row>
    <row r="78" s="60" customFormat="true" ht="16.15" hidden="false" customHeight="true" outlineLevel="0" collapsed="false">
      <c r="A78" s="54"/>
      <c r="B78" s="61" t="s">
        <v>55</v>
      </c>
      <c r="C78" s="56" t="n">
        <v>1</v>
      </c>
      <c r="D78" s="57" t="s">
        <v>40</v>
      </c>
      <c r="E78" s="58" t="n">
        <v>50</v>
      </c>
      <c r="F78" s="59" t="n">
        <f aca="false">SUM(E78*C78)</f>
        <v>50</v>
      </c>
      <c r="G78" s="40"/>
    </row>
    <row r="79" s="40" customFormat="true" ht="16.15" hidden="false" customHeight="true" outlineLevel="0" collapsed="false">
      <c r="A79" s="92"/>
      <c r="B79" s="93"/>
      <c r="C79" s="33"/>
      <c r="D79" s="33"/>
      <c r="E79" s="64"/>
      <c r="F79" s="65"/>
    </row>
    <row r="80" s="40" customFormat="true" ht="16.15" hidden="false" customHeight="true" outlineLevel="0" collapsed="false">
      <c r="A80" s="88"/>
      <c r="B80" s="88" t="s">
        <v>42</v>
      </c>
      <c r="C80" s="89" t="str">
        <f aca="false">$A$72</f>
        <v>LOT  7 - Revêtement mural</v>
      </c>
      <c r="D80" s="88"/>
      <c r="E80" s="88"/>
      <c r="F80" s="90" t="n">
        <f aca="false">SUM(F73:F79)</f>
        <v>4718.506</v>
      </c>
    </row>
    <row r="81" s="60" customFormat="true" ht="16.15" hidden="false" customHeight="true" outlineLevel="0" collapsed="false">
      <c r="A81" s="97"/>
      <c r="B81" s="70"/>
      <c r="C81" s="71"/>
      <c r="D81" s="71"/>
      <c r="E81" s="71"/>
      <c r="F81" s="72"/>
      <c r="G81" s="94"/>
    </row>
    <row r="82" s="40" customFormat="true" ht="16.15" hidden="false" customHeight="true" outlineLevel="0" collapsed="false">
      <c r="A82" s="101" t="s">
        <v>99</v>
      </c>
      <c r="B82" s="101"/>
      <c r="C82" s="101"/>
      <c r="D82" s="101"/>
      <c r="E82" s="101"/>
      <c r="F82" s="101"/>
    </row>
    <row r="83" s="83" customFormat="true" ht="16.15" hidden="false" customHeight="true" outlineLevel="0" collapsed="false">
      <c r="A83" s="54"/>
      <c r="B83" s="61" t="s">
        <v>81</v>
      </c>
      <c r="C83" s="79" t="n">
        <v>1</v>
      </c>
      <c r="D83" s="80" t="s">
        <v>82</v>
      </c>
      <c r="E83" s="81" t="n">
        <v>5571</v>
      </c>
      <c r="F83" s="82" t="n">
        <f aca="false">SUM(E83*C83)</f>
        <v>5571</v>
      </c>
      <c r="G83" s="20"/>
    </row>
    <row r="84" s="83" customFormat="true" ht="16.15" hidden="false" customHeight="true" outlineLevel="0" collapsed="false">
      <c r="A84" s="54"/>
      <c r="B84" s="61" t="s">
        <v>83</v>
      </c>
      <c r="C84" s="79" t="n">
        <v>1</v>
      </c>
      <c r="D84" s="80" t="s">
        <v>82</v>
      </c>
      <c r="E84" s="81" t="n">
        <v>2714</v>
      </c>
      <c r="F84" s="82" t="n">
        <f aca="false">SUM(E84*C84)</f>
        <v>2714</v>
      </c>
      <c r="G84" s="20"/>
    </row>
    <row r="85" s="60" customFormat="true" ht="16.15" hidden="false" customHeight="true" outlineLevel="0" collapsed="false">
      <c r="A85" s="54"/>
      <c r="B85" s="61" t="s">
        <v>55</v>
      </c>
      <c r="C85" s="56" t="n">
        <v>1</v>
      </c>
      <c r="D85" s="57" t="s">
        <v>40</v>
      </c>
      <c r="E85" s="58" t="n">
        <v>50</v>
      </c>
      <c r="F85" s="59" t="n">
        <f aca="false">SUM(E85*C85)</f>
        <v>50</v>
      </c>
      <c r="G85" s="40"/>
    </row>
    <row r="86" s="40" customFormat="true" ht="16.15" hidden="false" customHeight="true" outlineLevel="0" collapsed="false">
      <c r="A86" s="62"/>
      <c r="B86" s="38"/>
      <c r="C86" s="63"/>
      <c r="D86" s="63"/>
      <c r="E86" s="64"/>
      <c r="F86" s="65"/>
    </row>
    <row r="87" s="40" customFormat="true" ht="16.15" hidden="false" customHeight="true" outlineLevel="0" collapsed="false">
      <c r="A87" s="88"/>
      <c r="B87" s="88" t="s">
        <v>42</v>
      </c>
      <c r="C87" s="89" t="str">
        <f aca="false">$A$82</f>
        <v>LOT 8 - Menuiserie sur mesure et électroménager</v>
      </c>
      <c r="D87" s="88"/>
      <c r="E87" s="88"/>
      <c r="F87" s="90" t="n">
        <f aca="false">SUM(F83:F86)</f>
        <v>8335</v>
      </c>
    </row>
    <row r="88" s="60" customFormat="true" ht="16.15" hidden="false" customHeight="true" outlineLevel="0" collapsed="false">
      <c r="A88" s="69"/>
      <c r="B88" s="70"/>
      <c r="C88" s="71"/>
      <c r="D88" s="71"/>
      <c r="E88" s="71"/>
      <c r="F88" s="72"/>
    </row>
    <row r="89" s="40" customFormat="true" ht="16.15" hidden="false" customHeight="true" outlineLevel="0" collapsed="false">
      <c r="A89" s="73" t="s">
        <v>15</v>
      </c>
      <c r="B89" s="73"/>
      <c r="C89" s="74"/>
      <c r="D89" s="74"/>
      <c r="E89" s="75"/>
      <c r="F89" s="76"/>
    </row>
    <row r="90" s="60" customFormat="true" ht="16.15" hidden="false" customHeight="true" outlineLevel="0" collapsed="false">
      <c r="A90" s="54"/>
      <c r="B90" s="61" t="s">
        <v>84</v>
      </c>
      <c r="C90" s="56" t="n">
        <v>1</v>
      </c>
      <c r="D90" s="57" t="s">
        <v>40</v>
      </c>
      <c r="E90" s="58" t="n">
        <v>400</v>
      </c>
      <c r="F90" s="59" t="n">
        <f aca="false">SUM(E90*C90)</f>
        <v>400</v>
      </c>
      <c r="G90" s="40"/>
    </row>
    <row r="91" s="60" customFormat="true" ht="16.15" hidden="false" customHeight="true" outlineLevel="0" collapsed="false">
      <c r="A91" s="54"/>
      <c r="B91" s="61" t="s">
        <v>85</v>
      </c>
      <c r="C91" s="56" t="n">
        <v>1</v>
      </c>
      <c r="D91" s="57" t="s">
        <v>40</v>
      </c>
      <c r="E91" s="58" t="n">
        <v>0</v>
      </c>
      <c r="F91" s="59" t="n">
        <f aca="false">SUM(E91*C91)</f>
        <v>0</v>
      </c>
      <c r="G91" s="40"/>
    </row>
    <row r="92" s="60" customFormat="true" ht="16.15" hidden="false" customHeight="true" outlineLevel="0" collapsed="false">
      <c r="A92" s="54"/>
      <c r="B92" s="61" t="s">
        <v>86</v>
      </c>
      <c r="C92" s="56" t="n">
        <v>1</v>
      </c>
      <c r="D92" s="57" t="s">
        <v>40</v>
      </c>
      <c r="E92" s="58" t="n">
        <v>0</v>
      </c>
      <c r="F92" s="59" t="n">
        <f aca="false">SUM(E92*C92)</f>
        <v>0</v>
      </c>
      <c r="G92" s="40"/>
    </row>
    <row r="93" s="60" customFormat="true" ht="16.15" hidden="false" customHeight="true" outlineLevel="0" collapsed="false">
      <c r="A93" s="54"/>
      <c r="B93" s="61" t="s">
        <v>87</v>
      </c>
      <c r="C93" s="56"/>
      <c r="D93" s="57" t="s">
        <v>40</v>
      </c>
      <c r="E93" s="58"/>
      <c r="F93" s="59" t="n">
        <f aca="false">SUM(E93*C93)</f>
        <v>0</v>
      </c>
      <c r="G93" s="40"/>
    </row>
    <row r="94" s="60" customFormat="true" ht="16.15" hidden="false" customHeight="true" outlineLevel="0" collapsed="false">
      <c r="A94" s="54"/>
      <c r="B94" s="61" t="s">
        <v>88</v>
      </c>
      <c r="C94" s="56" t="n">
        <v>1</v>
      </c>
      <c r="D94" s="57" t="s">
        <v>47</v>
      </c>
      <c r="E94" s="58" t="n">
        <v>600</v>
      </c>
      <c r="F94" s="59" t="n">
        <f aca="false">SUM(E94*C94)</f>
        <v>600</v>
      </c>
      <c r="G94" s="40"/>
    </row>
    <row r="95" s="40" customFormat="true" ht="16.15" hidden="false" customHeight="true" outlineLevel="0" collapsed="false">
      <c r="A95" s="88"/>
      <c r="B95" s="88" t="s">
        <v>42</v>
      </c>
      <c r="C95" s="89" t="str">
        <f aca="false">$A$89</f>
        <v>LOT  9 -Frais Annexes</v>
      </c>
      <c r="D95" s="88"/>
      <c r="E95" s="88"/>
      <c r="F95" s="90" t="n">
        <f aca="false">SUM(F90:F94)</f>
        <v>1000</v>
      </c>
    </row>
    <row r="96" s="40" customFormat="true" ht="16.15" hidden="false" customHeight="true" outlineLevel="0" collapsed="false">
      <c r="A96" s="102"/>
      <c r="B96" s="28"/>
      <c r="C96" s="33"/>
      <c r="D96" s="33"/>
      <c r="E96" s="64"/>
      <c r="F96" s="103"/>
      <c r="G96" s="104"/>
    </row>
    <row r="97" s="40" customFormat="true" ht="22.9" hidden="false" customHeight="true" outlineLevel="0" collapsed="false">
      <c r="A97" s="20"/>
      <c r="B97" s="105" t="s">
        <v>4</v>
      </c>
      <c r="C97" s="105"/>
      <c r="D97" s="33"/>
      <c r="E97" s="64"/>
      <c r="F97" s="103"/>
      <c r="G97" s="104"/>
    </row>
    <row r="98" s="40" customFormat="true" ht="16.15" hidden="false" customHeight="true" outlineLevel="0" collapsed="false">
      <c r="A98" s="20"/>
      <c r="B98" s="106" t="s">
        <v>5</v>
      </c>
      <c r="C98" s="107" t="s">
        <v>6</v>
      </c>
      <c r="D98" s="33"/>
      <c r="E98" s="64"/>
      <c r="F98" s="103"/>
      <c r="G98" s="108"/>
    </row>
    <row r="99" s="40" customFormat="true" ht="16.15" hidden="false" customHeight="true" outlineLevel="0" collapsed="false">
      <c r="A99" s="20"/>
      <c r="B99" s="109" t="str">
        <f aca="false">$A$12</f>
        <v>LOT 1.1 - Installation chantier</v>
      </c>
      <c r="C99" s="110" t="n">
        <f aca="false">F16</f>
        <v>450</v>
      </c>
      <c r="D99" s="33"/>
      <c r="E99" s="64"/>
      <c r="F99" s="103"/>
      <c r="G99" s="108"/>
    </row>
    <row r="100" s="40" customFormat="true" ht="16.15" hidden="false" customHeight="true" outlineLevel="0" collapsed="false">
      <c r="A100" s="20"/>
      <c r="B100" s="109" t="str">
        <f aca="false">A18</f>
        <v>LOT 1.2 - Cloisonnement et portes</v>
      </c>
      <c r="C100" s="110" t="n">
        <f aca="false">F29</f>
        <v>36872.1</v>
      </c>
      <c r="D100" s="33"/>
      <c r="E100" s="64"/>
      <c r="F100" s="103"/>
      <c r="G100" s="108"/>
    </row>
    <row r="101" s="40" customFormat="true" ht="16.15" hidden="false" customHeight="true" outlineLevel="0" collapsed="false">
      <c r="A101" s="20"/>
      <c r="B101" s="109" t="str">
        <f aca="false">A31</f>
        <v>LOT  1.3 - Faux plafond</v>
      </c>
      <c r="C101" s="110" t="n">
        <f aca="false">F41</f>
        <v>7966.98</v>
      </c>
      <c r="D101" s="33"/>
      <c r="E101" s="64"/>
      <c r="F101" s="103"/>
      <c r="G101" s="108"/>
    </row>
    <row r="102" s="40" customFormat="true" ht="16.15" hidden="false" customHeight="true" outlineLevel="0" collapsed="false">
      <c r="A102" s="20"/>
      <c r="B102" s="109" t="str">
        <f aca="false">A43</f>
        <v>LOT  1.4 - Signalétique</v>
      </c>
      <c r="C102" s="110" t="n">
        <f aca="false">F51</f>
        <v>4674</v>
      </c>
      <c r="D102" s="33"/>
      <c r="E102" s="64"/>
      <c r="F102" s="103"/>
      <c r="G102" s="108"/>
    </row>
    <row r="103" s="40" customFormat="true" ht="16.15" hidden="false" customHeight="true" outlineLevel="0" collapsed="false">
      <c r="A103" s="20"/>
      <c r="B103" s="109" t="str">
        <f aca="false">A53</f>
        <v>LOT 5 - Sol</v>
      </c>
      <c r="C103" s="110" t="n">
        <f aca="false">F64</f>
        <v>9581.66</v>
      </c>
      <c r="D103" s="33"/>
      <c r="E103" s="64"/>
      <c r="F103" s="103"/>
      <c r="G103" s="108"/>
    </row>
    <row r="104" s="40" customFormat="true" ht="16.15" hidden="false" customHeight="true" outlineLevel="0" collapsed="false">
      <c r="A104" s="20"/>
      <c r="B104" s="109" t="str">
        <f aca="false">A66</f>
        <v>LOT 6 - Propreté</v>
      </c>
      <c r="C104" s="110" t="n">
        <f aca="false">F70</f>
        <v>980</v>
      </c>
      <c r="D104" s="33"/>
      <c r="E104" s="64"/>
      <c r="F104" s="103"/>
      <c r="G104" s="108"/>
      <c r="H104" s="87"/>
    </row>
    <row r="105" s="40" customFormat="true" ht="16.15" hidden="false" customHeight="true" outlineLevel="0" collapsed="false">
      <c r="A105" s="20"/>
      <c r="B105" s="109" t="str">
        <f aca="false">$A$72</f>
        <v>LOT  7 - Revêtement mural</v>
      </c>
      <c r="C105" s="110" t="n">
        <f aca="false">F80</f>
        <v>4718.506</v>
      </c>
      <c r="D105" s="33"/>
      <c r="E105" s="91"/>
      <c r="F105" s="108"/>
      <c r="G105" s="108"/>
      <c r="H105" s="87"/>
    </row>
    <row r="106" s="40" customFormat="true" ht="16.15" hidden="false" customHeight="true" outlineLevel="0" collapsed="false">
      <c r="A106" s="20"/>
      <c r="B106" s="109" t="str">
        <f aca="false">A82</f>
        <v>LOT 8 - Menuiserie sur mesure et électroménager</v>
      </c>
      <c r="C106" s="110" t="n">
        <f aca="false">F87</f>
        <v>8335</v>
      </c>
      <c r="D106" s="33"/>
      <c r="E106" s="91"/>
      <c r="F106" s="108"/>
      <c r="G106" s="108"/>
      <c r="H106" s="87"/>
    </row>
    <row r="107" s="40" customFormat="true" ht="16.15" hidden="false" customHeight="true" outlineLevel="0" collapsed="false">
      <c r="A107" s="20"/>
      <c r="B107" s="109" t="str">
        <f aca="false">A89</f>
        <v>LOT  9 -Frais Annexes</v>
      </c>
      <c r="C107" s="110" t="n">
        <f aca="false">F95</f>
        <v>1000</v>
      </c>
      <c r="D107" s="33"/>
      <c r="E107" s="91"/>
      <c r="F107" s="108"/>
      <c r="G107" s="108"/>
      <c r="H107" s="87"/>
    </row>
    <row r="108" s="40" customFormat="true" ht="16.15" hidden="false" customHeight="true" outlineLevel="0" collapsed="false">
      <c r="A108" s="20"/>
      <c r="B108" s="111" t="s">
        <v>16</v>
      </c>
      <c r="C108" s="112" t="n">
        <f aca="false">SUM(C99:C107)</f>
        <v>74578.246</v>
      </c>
      <c r="D108" s="33"/>
      <c r="E108" s="91"/>
      <c r="F108" s="108"/>
      <c r="G108" s="108"/>
      <c r="H108" s="87"/>
    </row>
    <row r="109" s="40" customFormat="true" ht="16.15" hidden="false" customHeight="true" outlineLevel="0" collapsed="false">
      <c r="A109" s="113"/>
      <c r="B109" s="31"/>
      <c r="C109" s="114"/>
      <c r="D109" s="33"/>
      <c r="E109" s="91"/>
      <c r="F109" s="108"/>
      <c r="G109" s="108"/>
      <c r="H109" s="87"/>
    </row>
    <row r="110" customFormat="false" ht="16.15" hidden="false" customHeight="true" outlineLevel="0" collapsed="false">
      <c r="A110" s="115"/>
      <c r="B110" s="116"/>
      <c r="C110" s="117"/>
      <c r="D110" s="118"/>
      <c r="E110" s="119"/>
      <c r="F110" s="119"/>
    </row>
    <row r="111" customFormat="false" ht="32.1" hidden="false" customHeight="true" outlineLevel="0" collapsed="false">
      <c r="A111" s="115"/>
      <c r="B111" s="120"/>
      <c r="C111" s="117"/>
      <c r="D111" s="118"/>
      <c r="E111" s="119"/>
      <c r="F111" s="119"/>
    </row>
    <row r="112" customFormat="false" ht="16.15" hidden="false" customHeight="true" outlineLevel="0" collapsed="false">
      <c r="A112" s="115"/>
      <c r="B112" s="116"/>
      <c r="C112" s="117"/>
      <c r="D112" s="118"/>
      <c r="E112" s="119"/>
      <c r="F112" s="119"/>
    </row>
    <row r="113" customFormat="false" ht="16.15" hidden="false" customHeight="true" outlineLevel="0" collapsed="false">
      <c r="A113" s="115"/>
      <c r="B113" s="116"/>
      <c r="C113" s="117"/>
      <c r="D113" s="118"/>
      <c r="E113" s="119"/>
      <c r="F113" s="119"/>
    </row>
    <row r="114" customFormat="false" ht="16.15" hidden="false" customHeight="true" outlineLevel="0" collapsed="false">
      <c r="A114" s="115"/>
      <c r="B114" s="116"/>
      <c r="C114" s="117"/>
      <c r="D114" s="118"/>
      <c r="E114" s="119"/>
      <c r="F114" s="119"/>
      <c r="G114" s="34"/>
    </row>
    <row r="115" customFormat="false" ht="16.15" hidden="false" customHeight="true" outlineLevel="0" collapsed="false">
      <c r="B115" s="121"/>
      <c r="C115" s="117"/>
      <c r="E115" s="119"/>
      <c r="F115" s="119"/>
    </row>
    <row r="116" customFormat="false" ht="32.1" hidden="false" customHeight="true" outlineLevel="0" collapsed="false">
      <c r="A116" s="115"/>
      <c r="B116" s="120"/>
      <c r="C116" s="117"/>
      <c r="D116" s="118"/>
      <c r="E116" s="119"/>
      <c r="F116" s="119"/>
    </row>
    <row r="117" customFormat="false" ht="16.15" hidden="false" customHeight="true" outlineLevel="0" collapsed="false">
      <c r="A117" s="115"/>
      <c r="B117" s="116"/>
      <c r="C117" s="117"/>
      <c r="D117" s="118"/>
      <c r="E117" s="119"/>
      <c r="F117" s="119"/>
      <c r="G117" s="34"/>
    </row>
    <row r="118" customFormat="false" ht="16.15" hidden="false" customHeight="true" outlineLevel="0" collapsed="false">
      <c r="A118" s="115"/>
      <c r="B118" s="116"/>
      <c r="C118" s="117"/>
      <c r="D118" s="118"/>
      <c r="E118" s="119"/>
      <c r="F118" s="119"/>
      <c r="G118" s="34"/>
    </row>
    <row r="120" customFormat="false" ht="16.15" hidden="false" customHeight="true" outlineLevel="0" collapsed="false">
      <c r="B120" s="122"/>
      <c r="C120" s="123"/>
      <c r="D120" s="124"/>
      <c r="E120" s="125"/>
      <c r="F120" s="126"/>
    </row>
    <row r="122" customFormat="false" ht="16.15" hidden="false" customHeight="true" outlineLevel="0" collapsed="false">
      <c r="A122" s="127"/>
      <c r="B122" s="127"/>
      <c r="C122" s="127"/>
      <c r="D122" s="127"/>
      <c r="E122" s="127"/>
      <c r="F122" s="127"/>
    </row>
    <row r="123" customFormat="false" ht="16.15" hidden="false" customHeight="true" outlineLevel="0" collapsed="false">
      <c r="A123" s="115"/>
      <c r="B123" s="116"/>
      <c r="C123" s="128"/>
      <c r="D123" s="118"/>
      <c r="E123" s="119"/>
      <c r="F123" s="119"/>
      <c r="G123" s="34"/>
    </row>
    <row r="124" customFormat="false" ht="16.15" hidden="false" customHeight="true" outlineLevel="0" collapsed="false">
      <c r="A124" s="115"/>
      <c r="B124" s="116"/>
      <c r="C124" s="128"/>
      <c r="D124" s="118"/>
      <c r="E124" s="119"/>
      <c r="F124" s="119"/>
      <c r="G124" s="34"/>
    </row>
    <row r="125" customFormat="false" ht="16.15" hidden="false" customHeight="true" outlineLevel="0" collapsed="false">
      <c r="A125" s="115"/>
      <c r="B125" s="116"/>
      <c r="C125" s="117"/>
      <c r="D125" s="118"/>
      <c r="E125" s="119"/>
      <c r="F125" s="119"/>
      <c r="G125" s="34"/>
    </row>
    <row r="126" customFormat="false" ht="16.15" hidden="false" customHeight="true" outlineLevel="0" collapsed="false">
      <c r="A126" s="115"/>
      <c r="B126" s="120"/>
      <c r="C126" s="117"/>
      <c r="D126" s="118"/>
      <c r="E126" s="119"/>
      <c r="F126" s="119"/>
      <c r="G126" s="34"/>
    </row>
    <row r="127" customFormat="false" ht="16.15" hidden="false" customHeight="true" outlineLevel="0" collapsed="false">
      <c r="A127" s="100"/>
      <c r="B127" s="116"/>
      <c r="C127" s="43"/>
      <c r="D127" s="43"/>
      <c r="E127" s="119"/>
      <c r="F127" s="129"/>
      <c r="G127" s="34"/>
    </row>
    <row r="128" customFormat="false" ht="16.15" hidden="false" customHeight="true" outlineLevel="0" collapsed="false">
      <c r="B128" s="122"/>
      <c r="C128" s="123"/>
      <c r="D128" s="124"/>
      <c r="E128" s="125"/>
      <c r="F128" s="126"/>
      <c r="G128" s="34"/>
    </row>
    <row r="129" customFormat="false" ht="16.15" hidden="false" customHeight="true" outlineLevel="0" collapsed="false">
      <c r="A129" s="100"/>
      <c r="B129" s="116"/>
      <c r="C129" s="43"/>
      <c r="D129" s="43"/>
      <c r="E129" s="119"/>
      <c r="F129" s="129"/>
      <c r="G129" s="34"/>
    </row>
    <row r="130" customFormat="false" ht="16.15" hidden="false" customHeight="true" outlineLevel="0" collapsed="false">
      <c r="A130" s="127"/>
      <c r="B130" s="127"/>
      <c r="C130" s="127"/>
      <c r="D130" s="127"/>
      <c r="E130" s="127"/>
      <c r="F130" s="127"/>
    </row>
    <row r="131" customFormat="false" ht="16.15" hidden="false" customHeight="true" outlineLevel="0" collapsed="false">
      <c r="A131" s="115"/>
      <c r="B131" s="120"/>
      <c r="D131" s="118"/>
      <c r="E131" s="119"/>
      <c r="F131" s="119"/>
      <c r="G131" s="34"/>
    </row>
    <row r="132" customFormat="false" ht="16.15" hidden="false" customHeight="true" outlineLevel="0" collapsed="false">
      <c r="A132" s="115"/>
      <c r="B132" s="120"/>
      <c r="D132" s="118"/>
      <c r="E132" s="119"/>
      <c r="F132" s="119"/>
      <c r="G132" s="34"/>
    </row>
    <row r="133" customFormat="false" ht="32.1" hidden="false" customHeight="true" outlineLevel="0" collapsed="false">
      <c r="A133" s="115"/>
      <c r="B133" s="120"/>
      <c r="D133" s="118"/>
      <c r="E133" s="119"/>
      <c r="F133" s="119"/>
      <c r="G133" s="34"/>
    </row>
    <row r="134" customFormat="false" ht="16.15" hidden="false" customHeight="true" outlineLevel="0" collapsed="false">
      <c r="A134" s="115"/>
      <c r="B134" s="116"/>
      <c r="C134" s="128"/>
      <c r="D134" s="118"/>
      <c r="E134" s="119"/>
      <c r="F134" s="119"/>
      <c r="G134" s="34"/>
    </row>
    <row r="135" customFormat="false" ht="16.15" hidden="false" customHeight="true" outlineLevel="0" collapsed="false">
      <c r="A135" s="100"/>
      <c r="B135" s="116"/>
      <c r="C135" s="43"/>
      <c r="D135" s="43"/>
      <c r="F135" s="129"/>
      <c r="G135" s="34"/>
    </row>
    <row r="136" customFormat="false" ht="16.15" hidden="false" customHeight="true" outlineLevel="0" collapsed="false">
      <c r="B136" s="122"/>
      <c r="C136" s="123"/>
      <c r="D136" s="124"/>
      <c r="E136" s="125"/>
      <c r="F136" s="126"/>
      <c r="G136" s="34"/>
    </row>
    <row r="137" customFormat="false" ht="16.15" hidden="false" customHeight="true" outlineLevel="0" collapsed="false">
      <c r="A137" s="100"/>
      <c r="B137" s="116"/>
      <c r="C137" s="43"/>
      <c r="D137" s="43"/>
      <c r="F137" s="129"/>
      <c r="G137" s="34"/>
    </row>
    <row r="138" customFormat="false" ht="16.15" hidden="false" customHeight="true" outlineLevel="0" collapsed="false">
      <c r="A138" s="127"/>
      <c r="B138" s="127"/>
      <c r="C138" s="127"/>
      <c r="D138" s="127"/>
      <c r="E138" s="127"/>
      <c r="F138" s="127"/>
    </row>
    <row r="139" customFormat="false" ht="16.15" hidden="false" customHeight="true" outlineLevel="0" collapsed="false">
      <c r="A139" s="115"/>
      <c r="B139" s="130"/>
      <c r="C139" s="131"/>
      <c r="D139" s="118"/>
      <c r="E139" s="119"/>
      <c r="F139" s="119"/>
    </row>
    <row r="140" customFormat="false" ht="32.1" hidden="false" customHeight="true" outlineLevel="0" collapsed="false">
      <c r="A140" s="115"/>
      <c r="B140" s="120"/>
      <c r="C140" s="128"/>
      <c r="D140" s="118"/>
      <c r="E140" s="119"/>
      <c r="F140" s="119"/>
    </row>
    <row r="141" customFormat="false" ht="16.15" hidden="false" customHeight="true" outlineLevel="0" collapsed="false">
      <c r="A141" s="115"/>
      <c r="B141" s="120"/>
      <c r="C141" s="128"/>
      <c r="D141" s="118"/>
      <c r="E141" s="119"/>
      <c r="F141" s="119"/>
    </row>
    <row r="142" customFormat="false" ht="16.15" hidden="false" customHeight="true" outlineLevel="0" collapsed="false">
      <c r="A142" s="115"/>
      <c r="B142" s="120"/>
      <c r="C142" s="128"/>
      <c r="D142" s="118"/>
      <c r="E142" s="119"/>
      <c r="F142" s="119"/>
    </row>
    <row r="143" customFormat="false" ht="16.15" hidden="false" customHeight="true" outlineLevel="0" collapsed="false">
      <c r="A143" s="100"/>
      <c r="B143" s="132"/>
      <c r="C143" s="43"/>
      <c r="D143" s="43"/>
      <c r="F143" s="129"/>
      <c r="G143" s="34"/>
    </row>
    <row r="144" customFormat="false" ht="16.15" hidden="false" customHeight="true" outlineLevel="0" collapsed="false">
      <c r="B144" s="122"/>
      <c r="C144" s="123"/>
      <c r="D144" s="124"/>
      <c r="E144" s="125"/>
      <c r="F144" s="126"/>
      <c r="G144" s="34"/>
    </row>
    <row r="145" customFormat="false" ht="16.15" hidden="false" customHeight="true" outlineLevel="0" collapsed="false">
      <c r="A145" s="100"/>
      <c r="B145" s="132"/>
      <c r="C145" s="43"/>
      <c r="D145" s="43"/>
      <c r="F145" s="129"/>
      <c r="G145" s="34"/>
    </row>
    <row r="146" customFormat="false" ht="16.15" hidden="false" customHeight="true" outlineLevel="0" collapsed="false">
      <c r="A146" s="127"/>
      <c r="B146" s="127"/>
      <c r="C146" s="127"/>
      <c r="D146" s="127"/>
      <c r="E146" s="127"/>
      <c r="F146" s="127"/>
    </row>
    <row r="147" customFormat="false" ht="32.1" hidden="false" customHeight="true" outlineLevel="0" collapsed="false">
      <c r="A147" s="115"/>
      <c r="B147" s="120"/>
      <c r="C147" s="128"/>
      <c r="D147" s="118"/>
      <c r="E147" s="119"/>
      <c r="F147" s="119"/>
      <c r="G147" s="34"/>
    </row>
    <row r="148" customFormat="false" ht="16.15" hidden="false" customHeight="true" outlineLevel="0" collapsed="false">
      <c r="A148" s="102"/>
      <c r="B148" s="133"/>
      <c r="C148" s="43"/>
      <c r="D148" s="43"/>
    </row>
    <row r="149" customFormat="false" ht="16.15" hidden="false" customHeight="true" outlineLevel="0" collapsed="false">
      <c r="B149" s="122"/>
      <c r="C149" s="123"/>
      <c r="D149" s="124"/>
      <c r="E149" s="125"/>
      <c r="F149" s="126"/>
    </row>
    <row r="150" customFormat="false" ht="16.15" hidden="false" customHeight="true" outlineLevel="0" collapsed="false">
      <c r="A150" s="102"/>
      <c r="B150" s="133"/>
      <c r="C150" s="43"/>
      <c r="D150" s="43"/>
    </row>
    <row r="151" customFormat="false" ht="16.15" hidden="false" customHeight="true" outlineLevel="0" collapsed="false">
      <c r="A151" s="127"/>
      <c r="B151" s="127"/>
      <c r="C151" s="127"/>
      <c r="D151" s="127"/>
      <c r="E151" s="127"/>
      <c r="F151" s="127"/>
    </row>
    <row r="152" customFormat="false" ht="32.1" hidden="false" customHeight="true" outlineLevel="0" collapsed="false">
      <c r="A152" s="115"/>
      <c r="B152" s="120"/>
      <c r="C152" s="117"/>
      <c r="D152" s="118"/>
      <c r="E152" s="119"/>
      <c r="F152" s="119"/>
      <c r="G152" s="34"/>
    </row>
    <row r="153" customFormat="false" ht="16.15" hidden="false" customHeight="true" outlineLevel="0" collapsed="false">
      <c r="A153" s="102"/>
      <c r="B153" s="133"/>
      <c r="C153" s="43"/>
      <c r="D153" s="43"/>
    </row>
    <row r="154" customFormat="false" ht="16.15" hidden="false" customHeight="true" outlineLevel="0" collapsed="false">
      <c r="B154" s="122"/>
      <c r="C154" s="123"/>
      <c r="D154" s="124"/>
      <c r="E154" s="125"/>
      <c r="F154" s="126"/>
    </row>
    <row r="155" customFormat="false" ht="16.15" hidden="false" customHeight="true" outlineLevel="0" collapsed="false">
      <c r="A155" s="102"/>
      <c r="B155" s="133"/>
      <c r="C155" s="43"/>
      <c r="D155" s="43"/>
    </row>
    <row r="156" customFormat="false" ht="16.15" hidden="false" customHeight="true" outlineLevel="0" collapsed="false">
      <c r="A156" s="102"/>
      <c r="B156" s="133"/>
      <c r="C156" s="43"/>
      <c r="D156" s="43"/>
    </row>
    <row r="157" customFormat="false" ht="16.15" hidden="false" customHeight="true" outlineLevel="0" collapsed="false">
      <c r="A157" s="134"/>
      <c r="B157" s="135"/>
      <c r="C157" s="136"/>
      <c r="D157" s="136"/>
      <c r="E157" s="137"/>
      <c r="F157" s="137"/>
      <c r="G157" s="138"/>
    </row>
    <row r="158" customFormat="false" ht="16.15" hidden="false" customHeight="true" outlineLevel="0" collapsed="false">
      <c r="A158" s="139"/>
      <c r="B158" s="140"/>
      <c r="C158" s="140"/>
      <c r="D158" s="136"/>
      <c r="E158" s="141"/>
      <c r="F158" s="141"/>
      <c r="G158" s="138"/>
    </row>
    <row r="159" customFormat="false" ht="16.15" hidden="false" customHeight="true" outlineLevel="0" collapsed="false">
      <c r="A159" s="142"/>
      <c r="B159" s="143"/>
      <c r="C159" s="143"/>
      <c r="D159" s="136"/>
      <c r="E159" s="144"/>
      <c r="F159" s="141"/>
      <c r="G159" s="138"/>
    </row>
    <row r="160" customFormat="false" ht="16.15" hidden="false" customHeight="true" outlineLevel="0" collapsed="false">
      <c r="A160" s="142"/>
      <c r="B160" s="143"/>
      <c r="C160" s="143"/>
      <c r="D160" s="136"/>
      <c r="E160" s="144"/>
      <c r="F160" s="141"/>
      <c r="G160" s="138"/>
    </row>
    <row r="161" customFormat="false" ht="16.15" hidden="false" customHeight="true" outlineLevel="0" collapsed="false">
      <c r="A161" s="142"/>
      <c r="B161" s="143"/>
      <c r="C161" s="143"/>
      <c r="D161" s="136"/>
      <c r="E161" s="144"/>
      <c r="F161" s="141"/>
      <c r="G161" s="138"/>
    </row>
    <row r="162" customFormat="false" ht="16.15" hidden="false" customHeight="true" outlineLevel="0" collapsed="false">
      <c r="A162" s="142"/>
      <c r="B162" s="143"/>
      <c r="C162" s="143"/>
      <c r="D162" s="136"/>
      <c r="E162" s="144"/>
      <c r="F162" s="141"/>
      <c r="G162" s="138"/>
    </row>
    <row r="163" customFormat="false" ht="16.15" hidden="false" customHeight="true" outlineLevel="0" collapsed="false">
      <c r="A163" s="142"/>
      <c r="B163" s="143"/>
      <c r="C163" s="143"/>
      <c r="D163" s="136"/>
      <c r="E163" s="144"/>
      <c r="F163" s="141"/>
      <c r="G163" s="138"/>
      <c r="H163" s="138"/>
    </row>
    <row r="164" customFormat="false" ht="16.15" hidden="false" customHeight="true" outlineLevel="0" collapsed="false">
      <c r="A164" s="142"/>
      <c r="B164" s="145"/>
      <c r="C164" s="143"/>
      <c r="D164" s="136"/>
      <c r="E164" s="144"/>
      <c r="F164" s="141"/>
      <c r="G164" s="138"/>
      <c r="H164" s="138"/>
    </row>
    <row r="165" s="151" customFormat="true" ht="16.15" hidden="false" customHeight="true" outlineLevel="0" collapsed="false">
      <c r="A165" s="139"/>
      <c r="B165" s="146"/>
      <c r="C165" s="146"/>
      <c r="D165" s="147"/>
      <c r="E165" s="148"/>
      <c r="F165" s="149"/>
      <c r="G165" s="150"/>
      <c r="H165" s="150"/>
    </row>
  </sheetData>
  <mergeCells count="27">
    <mergeCell ref="D3:F3"/>
    <mergeCell ref="D4:F4"/>
    <mergeCell ref="D6:F6"/>
    <mergeCell ref="A8:F8"/>
    <mergeCell ref="A12:F12"/>
    <mergeCell ref="A18:B18"/>
    <mergeCell ref="A31:B31"/>
    <mergeCell ref="A43:B43"/>
    <mergeCell ref="H46:I48"/>
    <mergeCell ref="A53:B53"/>
    <mergeCell ref="A66:B66"/>
    <mergeCell ref="A72:B72"/>
    <mergeCell ref="A82:F82"/>
    <mergeCell ref="A89:B89"/>
    <mergeCell ref="B97:C97"/>
    <mergeCell ref="A122:F122"/>
    <mergeCell ref="A130:F130"/>
    <mergeCell ref="A138:F138"/>
    <mergeCell ref="A146:F146"/>
    <mergeCell ref="A151:F151"/>
    <mergeCell ref="B158:C158"/>
    <mergeCell ref="B159:C159"/>
    <mergeCell ref="B160:C160"/>
    <mergeCell ref="B161:C161"/>
    <mergeCell ref="B162:C162"/>
    <mergeCell ref="B163:C163"/>
    <mergeCell ref="B165:C165"/>
  </mergeCells>
  <hyperlinks>
    <hyperlink ref="B4" r:id="rId1" display="julie.cipresso@sodexo.com"/>
  </hyperlinks>
  <printOptions headings="false" gridLines="false" gridLinesSet="true" horizontalCentered="false" verticalCentered="false"/>
  <pageMargins left="0.315277777777778" right="0.315277777777778" top="0.354166666666667" bottom="0.354861111111111" header="0.511811023622047" footer="0.315277777777778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&amp;LSPACE DESIGN&amp;C&amp;F&amp;R&lt;Page &amp;P/&amp;N</oddFooter>
  </headerFooter>
  <rowBreaks count="2" manualBreakCount="2">
    <brk id="69" man="true" max="16383" min="0"/>
    <brk id="71" man="true" max="16383" min="0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64"/>
  <sheetViews>
    <sheetView showFormulas="false" showGridLines="true" showRowColHeaders="true" showZeros="true" rightToLeft="false" tabSelected="false" showOutlineSymbols="true" defaultGridColor="true" view="pageBreakPreview" topLeftCell="A34" colorId="64" zoomScale="70" zoomScaleNormal="70" zoomScalePageLayoutView="70" workbookViewId="0">
      <selection pane="topLeft" activeCell="E99" activeCellId="0" sqref="E99"/>
    </sheetView>
  </sheetViews>
  <sheetFormatPr defaultColWidth="11.43359375" defaultRowHeight="16.15" zeroHeight="false" outlineLevelRow="0" outlineLevelCol="0"/>
  <cols>
    <col collapsed="false" customWidth="true" hidden="false" outlineLevel="0" max="1" min="1" style="20" width="41.29"/>
    <col collapsed="false" customWidth="true" hidden="false" outlineLevel="0" max="2" min="2" style="21" width="88.71"/>
    <col collapsed="false" customWidth="true" hidden="false" outlineLevel="0" max="3" min="3" style="22" width="17.41"/>
    <col collapsed="false" customWidth="true" hidden="false" outlineLevel="0" max="4" min="4" style="22" width="5.7"/>
    <col collapsed="false" customWidth="true" hidden="false" outlineLevel="0" max="5" min="5" style="23" width="14.69"/>
    <col collapsed="false" customWidth="true" hidden="false" outlineLevel="0" max="6" min="6" style="23" width="17.86"/>
    <col collapsed="false" customWidth="false" hidden="false" outlineLevel="0" max="1024" min="7" style="24" width="11.42"/>
  </cols>
  <sheetData>
    <row r="1" customFormat="false" ht="16.15" hidden="false" customHeight="true" outlineLevel="0" collapsed="false">
      <c r="A1" s="25" t="s">
        <v>17</v>
      </c>
      <c r="B1" s="26"/>
      <c r="C1" s="27"/>
    </row>
    <row r="2" customFormat="false" ht="16.15" hidden="false" customHeight="true" outlineLevel="0" collapsed="false">
      <c r="A2" s="28"/>
      <c r="B2" s="29"/>
      <c r="C2" s="29"/>
    </row>
    <row r="3" customFormat="false" ht="16.15" hidden="false" customHeight="true" outlineLevel="0" collapsed="false">
      <c r="A3" s="30" t="s">
        <v>18</v>
      </c>
      <c r="B3" s="31" t="s">
        <v>19</v>
      </c>
      <c r="C3" s="32" t="s">
        <v>20</v>
      </c>
      <c r="D3" s="33" t="s">
        <v>21</v>
      </c>
      <c r="E3" s="33"/>
      <c r="F3" s="33"/>
      <c r="G3" s="34"/>
    </row>
    <row r="4" customFormat="false" ht="31.5" hidden="false" customHeight="true" outlineLevel="0" collapsed="false">
      <c r="A4" s="30" t="s">
        <v>22</v>
      </c>
      <c r="B4" s="35" t="s">
        <v>23</v>
      </c>
      <c r="C4" s="32" t="s">
        <v>24</v>
      </c>
      <c r="D4" s="36" t="s">
        <v>25</v>
      </c>
      <c r="E4" s="36"/>
      <c r="F4" s="36"/>
      <c r="G4" s="34"/>
    </row>
    <row r="5" customFormat="false" ht="16.15" hidden="false" customHeight="true" outlineLevel="0" collapsed="false">
      <c r="A5" s="37" t="s">
        <v>26</v>
      </c>
      <c r="B5" s="38" t="s">
        <v>27</v>
      </c>
      <c r="C5" s="39"/>
      <c r="D5" s="40"/>
      <c r="G5" s="34"/>
    </row>
    <row r="6" customFormat="false" ht="31.15" hidden="false" customHeight="true" outlineLevel="0" collapsed="false">
      <c r="B6" s="38"/>
      <c r="C6" s="32" t="s">
        <v>28</v>
      </c>
      <c r="D6" s="41" t="s">
        <v>29</v>
      </c>
      <c r="E6" s="41"/>
      <c r="F6" s="41"/>
      <c r="G6" s="34"/>
    </row>
    <row r="7" customFormat="false" ht="24" hidden="false" customHeight="true" outlineLevel="0" collapsed="false">
      <c r="A7" s="30" t="s">
        <v>30</v>
      </c>
      <c r="B7" s="179"/>
      <c r="D7" s="43"/>
      <c r="G7" s="34"/>
    </row>
    <row r="8" customFormat="false" ht="33" hidden="false" customHeight="true" outlineLevel="0" collapsed="false">
      <c r="A8" s="44" t="s">
        <v>32</v>
      </c>
      <c r="B8" s="44"/>
      <c r="C8" s="44"/>
      <c r="D8" s="44"/>
      <c r="E8" s="44"/>
      <c r="F8" s="44"/>
    </row>
    <row r="9" customFormat="false" ht="16.15" hidden="false" customHeight="true" outlineLevel="0" collapsed="false">
      <c r="A9" s="45" t="s">
        <v>33</v>
      </c>
    </row>
    <row r="10" s="48" customFormat="true" ht="24" hidden="false" customHeight="true" outlineLevel="0" collapsed="false">
      <c r="A10" s="46" t="s">
        <v>34</v>
      </c>
      <c r="B10" s="47"/>
      <c r="C10" s="47" t="s">
        <v>35</v>
      </c>
      <c r="D10" s="47" t="s">
        <v>36</v>
      </c>
      <c r="E10" s="47" t="s">
        <v>37</v>
      </c>
      <c r="F10" s="47" t="s">
        <v>38</v>
      </c>
    </row>
    <row r="11" customFormat="false" ht="16.15" hidden="false" customHeight="true" outlineLevel="0" collapsed="false">
      <c r="A11" s="49"/>
      <c r="B11" s="50"/>
      <c r="C11" s="51"/>
      <c r="D11" s="51"/>
      <c r="E11" s="52"/>
      <c r="F11" s="52"/>
    </row>
    <row r="12" s="40" customFormat="true" ht="16.15" hidden="false" customHeight="true" outlineLevel="0" collapsed="false">
      <c r="A12" s="53" t="s">
        <v>7</v>
      </c>
      <c r="B12" s="53"/>
      <c r="C12" s="53"/>
      <c r="D12" s="53"/>
      <c r="E12" s="53"/>
      <c r="F12" s="53"/>
    </row>
    <row r="13" s="60" customFormat="true" ht="30" hidden="false" customHeight="true" outlineLevel="0" collapsed="false">
      <c r="A13" s="54"/>
      <c r="B13" s="55" t="s">
        <v>39</v>
      </c>
      <c r="C13" s="56" t="n">
        <v>1</v>
      </c>
      <c r="D13" s="57" t="s">
        <v>40</v>
      </c>
      <c r="E13" s="58" t="n">
        <v>250</v>
      </c>
      <c r="F13" s="59" t="n">
        <f aca="false">SUM(E13*C13)</f>
        <v>250</v>
      </c>
      <c r="G13" s="40"/>
    </row>
    <row r="14" s="60" customFormat="true" ht="33" hidden="false" customHeight="false" outlineLevel="0" collapsed="false">
      <c r="A14" s="54"/>
      <c r="B14" s="61" t="s">
        <v>41</v>
      </c>
      <c r="C14" s="56" t="n">
        <v>1</v>
      </c>
      <c r="D14" s="57" t="s">
        <v>40</v>
      </c>
      <c r="E14" s="58" t="n">
        <v>200</v>
      </c>
      <c r="F14" s="59" t="n">
        <f aca="false">SUM(E14*C14)</f>
        <v>200</v>
      </c>
      <c r="G14" s="40"/>
    </row>
    <row r="15" s="40" customFormat="true" ht="16.15" hidden="false" customHeight="true" outlineLevel="0" collapsed="false">
      <c r="A15" s="62"/>
      <c r="B15" s="38"/>
      <c r="C15" s="63"/>
      <c r="D15" s="63"/>
      <c r="E15" s="64"/>
      <c r="F15" s="65"/>
    </row>
    <row r="16" s="40" customFormat="true" ht="16.15" hidden="false" customHeight="true" outlineLevel="0" collapsed="false">
      <c r="A16" s="66"/>
      <c r="B16" s="66" t="s">
        <v>42</v>
      </c>
      <c r="C16" s="67" t="str">
        <f aca="false">$A$12</f>
        <v>LOT 1.1 - Installation chantier</v>
      </c>
      <c r="D16" s="66"/>
      <c r="E16" s="66"/>
      <c r="F16" s="68" t="n">
        <f aca="false">SUM(F13:F15)</f>
        <v>450</v>
      </c>
    </row>
    <row r="17" s="60" customFormat="true" ht="16.15" hidden="false" customHeight="true" outlineLevel="0" collapsed="false">
      <c r="A17" s="69"/>
      <c r="B17" s="70"/>
      <c r="C17" s="71"/>
      <c r="D17" s="71"/>
      <c r="E17" s="71"/>
      <c r="F17" s="72"/>
    </row>
    <row r="18" s="40" customFormat="true" ht="16.15" hidden="false" customHeight="true" outlineLevel="0" collapsed="false">
      <c r="A18" s="73" t="s">
        <v>8</v>
      </c>
      <c r="B18" s="73"/>
      <c r="C18" s="74"/>
      <c r="D18" s="74"/>
      <c r="E18" s="75"/>
      <c r="F18" s="76"/>
    </row>
    <row r="19" s="60" customFormat="true" ht="42" hidden="false" customHeight="true" outlineLevel="0" collapsed="false">
      <c r="A19" s="54"/>
      <c r="B19" s="61" t="s">
        <v>43</v>
      </c>
      <c r="C19" s="77" t="n">
        <v>72.92</v>
      </c>
      <c r="D19" s="57" t="s">
        <v>44</v>
      </c>
      <c r="E19" s="58" t="n">
        <v>255</v>
      </c>
      <c r="F19" s="59" t="n">
        <f aca="false">SUM(E19*C19)</f>
        <v>18594.6</v>
      </c>
      <c r="G19" s="78"/>
      <c r="H19" s="77"/>
    </row>
    <row r="20" s="60" customFormat="true" ht="48" hidden="false" customHeight="true" outlineLevel="0" collapsed="false">
      <c r="A20" s="54"/>
      <c r="B20" s="61" t="s">
        <v>45</v>
      </c>
      <c r="C20" s="77" t="n">
        <v>52.56</v>
      </c>
      <c r="D20" s="57" t="s">
        <v>44</v>
      </c>
      <c r="E20" s="58" t="n">
        <v>125</v>
      </c>
      <c r="F20" s="59" t="n">
        <f aca="false">SUM(E20*C20)</f>
        <v>6570</v>
      </c>
      <c r="G20" s="78"/>
      <c r="H20" s="77"/>
    </row>
    <row r="21" s="60" customFormat="true" ht="16.15" hidden="false" customHeight="true" outlineLevel="0" collapsed="false">
      <c r="A21" s="54"/>
      <c r="B21" s="61" t="s">
        <v>46</v>
      </c>
      <c r="C21" s="77" t="n">
        <v>1</v>
      </c>
      <c r="D21" s="57" t="s">
        <v>47</v>
      </c>
      <c r="E21" s="58" t="n">
        <v>780</v>
      </c>
      <c r="F21" s="59" t="n">
        <f aca="false">SUM(E21*C21)</f>
        <v>780</v>
      </c>
      <c r="G21" s="78"/>
      <c r="H21" s="77"/>
    </row>
    <row r="22" s="60" customFormat="true" ht="16.15" hidden="false" customHeight="true" outlineLevel="0" collapsed="false">
      <c r="A22" s="54"/>
      <c r="B22" s="61" t="s">
        <v>48</v>
      </c>
      <c r="C22" s="77" t="n">
        <v>1</v>
      </c>
      <c r="D22" s="57" t="s">
        <v>47</v>
      </c>
      <c r="E22" s="58" t="n">
        <v>780</v>
      </c>
      <c r="F22" s="59" t="n">
        <f aca="false">SUM(E22*C22)</f>
        <v>780</v>
      </c>
      <c r="G22" s="78"/>
      <c r="H22" s="77"/>
    </row>
    <row r="23" s="60" customFormat="true" ht="16.15" hidden="false" customHeight="true" outlineLevel="0" collapsed="false">
      <c r="A23" s="54"/>
      <c r="B23" s="61" t="s">
        <v>49</v>
      </c>
      <c r="C23" s="77" t="n">
        <v>2</v>
      </c>
      <c r="D23" s="57" t="s">
        <v>47</v>
      </c>
      <c r="E23" s="58" t="n">
        <v>930</v>
      </c>
      <c r="F23" s="59" t="n">
        <f aca="false">SUM(E23*C23)</f>
        <v>1860</v>
      </c>
      <c r="G23" s="78"/>
      <c r="H23" s="77"/>
    </row>
    <row r="24" s="60" customFormat="true" ht="16.15" hidden="false" customHeight="true" outlineLevel="0" collapsed="false">
      <c r="A24" s="54"/>
      <c r="B24" s="61" t="s">
        <v>50</v>
      </c>
      <c r="C24" s="77" t="n">
        <v>2</v>
      </c>
      <c r="D24" s="57" t="s">
        <v>47</v>
      </c>
      <c r="E24" s="58" t="n">
        <v>930</v>
      </c>
      <c r="F24" s="59" t="n">
        <f aca="false">SUM(E24*C24)</f>
        <v>1860</v>
      </c>
      <c r="G24" s="78"/>
      <c r="H24" s="77"/>
    </row>
    <row r="25" s="60" customFormat="true" ht="16.15" hidden="false" customHeight="true" outlineLevel="0" collapsed="false">
      <c r="A25" s="54"/>
      <c r="B25" s="61" t="s">
        <v>51</v>
      </c>
      <c r="C25" s="77" t="n">
        <v>2</v>
      </c>
      <c r="D25" s="57" t="s">
        <v>47</v>
      </c>
      <c r="E25" s="58" t="n">
        <v>1620</v>
      </c>
      <c r="F25" s="59" t="n">
        <f aca="false">SUM(E25*C25)</f>
        <v>3240</v>
      </c>
      <c r="G25" s="78"/>
      <c r="H25" s="77"/>
    </row>
    <row r="26" s="83" customFormat="true" ht="16.15" hidden="false" customHeight="true" outlineLevel="0" collapsed="false">
      <c r="A26" s="54"/>
      <c r="B26" s="61" t="s">
        <v>52</v>
      </c>
      <c r="C26" s="79" t="n">
        <v>8</v>
      </c>
      <c r="D26" s="80" t="s">
        <v>47</v>
      </c>
      <c r="E26" s="81" t="n">
        <v>20</v>
      </c>
      <c r="F26" s="82" t="n">
        <f aca="false">SUM(E26*C26)</f>
        <v>160</v>
      </c>
      <c r="G26" s="20"/>
    </row>
    <row r="27" s="60" customFormat="true" ht="16.15" hidden="false" customHeight="true" outlineLevel="0" collapsed="false">
      <c r="A27" s="54"/>
      <c r="B27" s="61" t="s">
        <v>55</v>
      </c>
      <c r="C27" s="56" t="n">
        <v>1</v>
      </c>
      <c r="D27" s="57" t="s">
        <v>40</v>
      </c>
      <c r="E27" s="58" t="n">
        <v>50</v>
      </c>
      <c r="F27" s="59" t="n">
        <f aca="false">SUM(E27*C27)</f>
        <v>50</v>
      </c>
      <c r="G27" s="40"/>
    </row>
    <row r="28" s="40" customFormat="true" ht="16.15" hidden="false" customHeight="true" outlineLevel="0" collapsed="false">
      <c r="A28" s="84"/>
      <c r="B28" s="85"/>
      <c r="C28" s="33"/>
      <c r="D28" s="33"/>
      <c r="E28" s="64"/>
      <c r="F28" s="86"/>
      <c r="G28" s="87"/>
    </row>
    <row r="29" s="40" customFormat="true" ht="16.15" hidden="false" customHeight="true" outlineLevel="0" collapsed="false">
      <c r="A29" s="88"/>
      <c r="B29" s="88" t="s">
        <v>42</v>
      </c>
      <c r="C29" s="89" t="str">
        <f aca="false">$A$18</f>
        <v>LOT 1.2 - Cloisonnement et portes</v>
      </c>
      <c r="D29" s="88"/>
      <c r="E29" s="88"/>
      <c r="F29" s="90" t="n">
        <f aca="false">SUM(F19:F28)</f>
        <v>33894.6</v>
      </c>
    </row>
    <row r="30" s="60" customFormat="true" ht="16.15" hidden="false" customHeight="true" outlineLevel="0" collapsed="false">
      <c r="A30" s="69"/>
      <c r="B30" s="70"/>
      <c r="C30" s="71"/>
      <c r="D30" s="71"/>
      <c r="E30" s="71"/>
      <c r="F30" s="72"/>
    </row>
    <row r="31" s="40" customFormat="true" ht="16.15" hidden="false" customHeight="true" outlineLevel="0" collapsed="false">
      <c r="A31" s="73" t="s">
        <v>9</v>
      </c>
      <c r="B31" s="73"/>
      <c r="C31" s="74"/>
      <c r="D31" s="74"/>
      <c r="E31" s="75"/>
      <c r="F31" s="76"/>
    </row>
    <row r="32" s="60" customFormat="true" ht="16.5" hidden="false" customHeight="false" outlineLevel="0" collapsed="false">
      <c r="A32" s="54"/>
      <c r="B32" s="61" t="s">
        <v>56</v>
      </c>
      <c r="C32" s="77" t="n">
        <v>0</v>
      </c>
      <c r="D32" s="57" t="s">
        <v>44</v>
      </c>
      <c r="E32" s="58"/>
      <c r="F32" s="59" t="n">
        <f aca="false">SUM(E32*C32)</f>
        <v>0</v>
      </c>
      <c r="G32" s="87"/>
    </row>
    <row r="33" s="60" customFormat="true" ht="16.5" hidden="false" customHeight="false" outlineLevel="0" collapsed="false">
      <c r="A33" s="54"/>
      <c r="B33" s="61" t="s">
        <v>57</v>
      </c>
      <c r="C33" s="77" t="n">
        <v>0</v>
      </c>
      <c r="D33" s="57" t="s">
        <v>44</v>
      </c>
      <c r="E33" s="58"/>
      <c r="F33" s="59" t="n">
        <f aca="false">SUM(E33*C33)</f>
        <v>0</v>
      </c>
      <c r="G33" s="87"/>
    </row>
    <row r="34" s="60" customFormat="true" ht="16.15" hidden="false" customHeight="true" outlineLevel="0" collapsed="false">
      <c r="A34" s="54"/>
      <c r="B34" s="61" t="s">
        <v>90</v>
      </c>
      <c r="C34" s="77" t="n">
        <v>200</v>
      </c>
      <c r="D34" s="57" t="s">
        <v>44</v>
      </c>
      <c r="E34" s="91" t="n">
        <v>8</v>
      </c>
      <c r="F34" s="59" t="n">
        <f aca="false">SUM(E34*C34)</f>
        <v>1600</v>
      </c>
      <c r="G34" s="87"/>
    </row>
    <row r="35" s="60" customFormat="true" ht="16.15" hidden="false" customHeight="true" outlineLevel="0" collapsed="false">
      <c r="A35" s="54"/>
      <c r="B35" s="61" t="s">
        <v>91</v>
      </c>
      <c r="C35" s="77" t="n">
        <v>200</v>
      </c>
      <c r="D35" s="57" t="s">
        <v>44</v>
      </c>
      <c r="E35" s="91" t="n">
        <v>15</v>
      </c>
      <c r="F35" s="59" t="n">
        <f aca="false">SUM(E35*C35)</f>
        <v>3000</v>
      </c>
      <c r="G35" s="87"/>
    </row>
    <row r="36" s="60" customFormat="true" ht="16.15" hidden="false" customHeight="true" outlineLevel="0" collapsed="false">
      <c r="A36" s="54"/>
      <c r="B36" s="61" t="s">
        <v>59</v>
      </c>
      <c r="C36" s="77" t="n">
        <v>55.71</v>
      </c>
      <c r="D36" s="57" t="s">
        <v>60</v>
      </c>
      <c r="E36" s="91" t="n">
        <v>38</v>
      </c>
      <c r="F36" s="59" t="n">
        <f aca="false">SUM(E36*C36)</f>
        <v>2116.98</v>
      </c>
      <c r="G36" s="87"/>
    </row>
    <row r="37" s="60" customFormat="true" ht="25.9" hidden="false" customHeight="true" outlineLevel="0" collapsed="false">
      <c r="A37" s="54"/>
      <c r="B37" s="61" t="s">
        <v>92</v>
      </c>
      <c r="C37" s="77"/>
      <c r="D37" s="57" t="s">
        <v>44</v>
      </c>
      <c r="E37" s="91" t="n">
        <v>39</v>
      </c>
      <c r="F37" s="59" t="n">
        <f aca="false">SUM(E37*C37)</f>
        <v>0</v>
      </c>
      <c r="G37" s="87"/>
    </row>
    <row r="38" s="60" customFormat="true" ht="16.15" hidden="false" customHeight="true" outlineLevel="0" collapsed="false">
      <c r="A38" s="54"/>
      <c r="B38" s="61" t="s">
        <v>100</v>
      </c>
      <c r="C38" s="77" t="n">
        <v>200</v>
      </c>
      <c r="D38" s="57" t="s">
        <v>44</v>
      </c>
      <c r="E38" s="91" t="n">
        <v>6</v>
      </c>
      <c r="F38" s="59" t="n">
        <f aca="false">SUM(E38*C38)</f>
        <v>1200</v>
      </c>
      <c r="G38" s="87"/>
    </row>
    <row r="39" s="60" customFormat="true" ht="16.15" hidden="false" customHeight="true" outlineLevel="0" collapsed="false">
      <c r="A39" s="54"/>
      <c r="B39" s="61" t="s">
        <v>55</v>
      </c>
      <c r="C39" s="56" t="n">
        <v>1</v>
      </c>
      <c r="D39" s="57" t="s">
        <v>40</v>
      </c>
      <c r="E39" s="58" t="n">
        <v>50</v>
      </c>
      <c r="F39" s="59" t="n">
        <f aca="false">SUM(E39*C39)</f>
        <v>50</v>
      </c>
      <c r="G39" s="40"/>
    </row>
    <row r="40" s="40" customFormat="true" ht="16.15" hidden="false" customHeight="true" outlineLevel="0" collapsed="false">
      <c r="A40" s="92"/>
      <c r="B40" s="93"/>
      <c r="C40" s="33"/>
      <c r="D40" s="33"/>
      <c r="E40" s="64"/>
      <c r="F40" s="59" t="n">
        <f aca="false">SUM(E40*C40)</f>
        <v>0</v>
      </c>
    </row>
    <row r="41" s="40" customFormat="true" ht="16.15" hidden="false" customHeight="true" outlineLevel="0" collapsed="false">
      <c r="A41" s="88"/>
      <c r="B41" s="88" t="s">
        <v>42</v>
      </c>
      <c r="C41" s="89" t="str">
        <f aca="false">A31</f>
        <v>LOT  1.3 - Faux plafond</v>
      </c>
      <c r="D41" s="88"/>
      <c r="E41" s="88"/>
      <c r="F41" s="90" t="n">
        <f aca="false">SUM(F32:F40)</f>
        <v>7966.98</v>
      </c>
    </row>
    <row r="42" s="60" customFormat="true" ht="16.15" hidden="false" customHeight="true" outlineLevel="0" collapsed="false">
      <c r="A42" s="69"/>
      <c r="B42" s="70"/>
      <c r="C42" s="71"/>
      <c r="D42" s="71"/>
      <c r="E42" s="71"/>
      <c r="F42" s="72"/>
      <c r="G42" s="94"/>
    </row>
    <row r="43" s="40" customFormat="true" ht="16.15" hidden="false" customHeight="true" outlineLevel="0" collapsed="false">
      <c r="A43" s="73" t="s">
        <v>10</v>
      </c>
      <c r="B43" s="73"/>
      <c r="C43" s="74"/>
      <c r="D43" s="74"/>
      <c r="E43" s="75"/>
      <c r="F43" s="76"/>
    </row>
    <row r="44" s="60" customFormat="true" ht="16.15" hidden="false" customHeight="true" outlineLevel="0" collapsed="false">
      <c r="A44" s="54"/>
      <c r="B44" s="61" t="s">
        <v>94</v>
      </c>
      <c r="C44" s="165" t="n">
        <v>53</v>
      </c>
      <c r="D44" s="57" t="s">
        <v>44</v>
      </c>
      <c r="E44" s="58" t="n">
        <v>38</v>
      </c>
      <c r="F44" s="59" t="n">
        <f aca="false">SUM(E44*C44)</f>
        <v>2014</v>
      </c>
      <c r="G44" s="78"/>
      <c r="H44" s="77"/>
    </row>
    <row r="45" s="174" customFormat="true" ht="16.15" hidden="false" customHeight="true" outlineLevel="0" collapsed="false">
      <c r="A45" s="166"/>
      <c r="B45" s="167" t="s">
        <v>95</v>
      </c>
      <c r="C45" s="168" t="n">
        <v>70</v>
      </c>
      <c r="D45" s="169" t="s">
        <v>44</v>
      </c>
      <c r="E45" s="170" t="n">
        <v>38</v>
      </c>
      <c r="F45" s="171" t="n">
        <f aca="false">SUM(E45*C45)</f>
        <v>2660</v>
      </c>
      <c r="G45" s="172"/>
      <c r="H45" s="173"/>
    </row>
    <row r="46" s="60" customFormat="true" ht="16.5" hidden="false" customHeight="false" outlineLevel="0" collapsed="false">
      <c r="A46" s="54"/>
      <c r="B46" s="61" t="s">
        <v>65</v>
      </c>
      <c r="C46" s="56"/>
      <c r="D46" s="57" t="s">
        <v>40</v>
      </c>
      <c r="E46" s="58"/>
      <c r="F46" s="59" t="n">
        <f aca="false">SUM(E46*C46)</f>
        <v>0</v>
      </c>
      <c r="G46" s="40"/>
      <c r="H46" s="175"/>
      <c r="I46" s="175"/>
      <c r="J46" s="176"/>
    </row>
    <row r="47" s="60" customFormat="true" ht="16.5" hidden="false" customHeight="false" outlineLevel="0" collapsed="false">
      <c r="A47" s="54"/>
      <c r="B47" s="61" t="s">
        <v>66</v>
      </c>
      <c r="C47" s="56"/>
      <c r="D47" s="57" t="s">
        <v>40</v>
      </c>
      <c r="E47" s="58"/>
      <c r="F47" s="59" t="n">
        <f aca="false">SUM(E47*C47)</f>
        <v>0</v>
      </c>
      <c r="G47" s="40"/>
      <c r="H47" s="175"/>
      <c r="I47" s="175"/>
      <c r="J47" s="176"/>
    </row>
    <row r="48" s="60" customFormat="true" ht="19.15" hidden="false" customHeight="true" outlineLevel="0" collapsed="false">
      <c r="A48" s="54"/>
      <c r="B48" s="61" t="s">
        <v>67</v>
      </c>
      <c r="C48" s="56"/>
      <c r="D48" s="57" t="s">
        <v>40</v>
      </c>
      <c r="E48" s="58"/>
      <c r="F48" s="59" t="n">
        <f aca="false">SUM(E48*C48)</f>
        <v>0</v>
      </c>
      <c r="G48" s="40"/>
      <c r="H48" s="175"/>
      <c r="I48" s="175"/>
      <c r="J48" s="176"/>
    </row>
    <row r="49" s="60" customFormat="true" ht="16.15" hidden="false" customHeight="true" outlineLevel="0" collapsed="false">
      <c r="A49" s="54"/>
      <c r="B49" s="61" t="s">
        <v>55</v>
      </c>
      <c r="C49" s="56"/>
      <c r="D49" s="57" t="s">
        <v>40</v>
      </c>
      <c r="E49" s="58"/>
      <c r="F49" s="59" t="n">
        <f aca="false">SUM(E49*C49)</f>
        <v>0</v>
      </c>
      <c r="G49" s="40"/>
    </row>
    <row r="50" s="60" customFormat="true" ht="16.15" hidden="false" customHeight="true" outlineLevel="0" collapsed="false">
      <c r="A50" s="54"/>
      <c r="B50" s="61"/>
      <c r="C50" s="56"/>
      <c r="D50" s="57"/>
      <c r="E50" s="58"/>
      <c r="F50" s="59"/>
      <c r="G50" s="40"/>
    </row>
    <row r="51" s="40" customFormat="true" ht="16.15" hidden="false" customHeight="true" outlineLevel="0" collapsed="false">
      <c r="A51" s="88"/>
      <c r="B51" s="88" t="s">
        <v>42</v>
      </c>
      <c r="C51" s="89" t="str">
        <f aca="false">$A$43</f>
        <v>LOT  1.4 - Signalétique</v>
      </c>
      <c r="D51" s="88"/>
      <c r="E51" s="88"/>
      <c r="F51" s="90" t="n">
        <f aca="false">SUM(F44:F50)</f>
        <v>4674</v>
      </c>
    </row>
    <row r="52" s="60" customFormat="true" ht="16.15" hidden="false" customHeight="true" outlineLevel="0" collapsed="false">
      <c r="A52" s="69"/>
      <c r="B52" s="70"/>
      <c r="C52" s="71"/>
      <c r="D52" s="71"/>
      <c r="E52" s="71"/>
      <c r="F52" s="72"/>
      <c r="G52" s="94"/>
    </row>
    <row r="53" s="40" customFormat="true" ht="16.15" hidden="false" customHeight="true" outlineLevel="0" collapsed="false">
      <c r="A53" s="73" t="s">
        <v>11</v>
      </c>
      <c r="B53" s="73"/>
      <c r="C53" s="74"/>
      <c r="D53" s="74"/>
      <c r="E53" s="75"/>
      <c r="F53" s="76"/>
    </row>
    <row r="54" s="60" customFormat="true" ht="16.5" hidden="false" customHeight="false" outlineLevel="0" collapsed="false">
      <c r="A54" s="54"/>
      <c r="B54" s="61" t="s">
        <v>68</v>
      </c>
      <c r="C54" s="96" t="n">
        <f aca="false">200+63.43</f>
        <v>263.43</v>
      </c>
      <c r="D54" s="57" t="s">
        <v>44</v>
      </c>
      <c r="E54" s="58" t="n">
        <v>6</v>
      </c>
      <c r="F54" s="59" t="n">
        <f aca="false">SUM(E54*C54)</f>
        <v>1580.58</v>
      </c>
      <c r="G54" s="87"/>
    </row>
    <row r="55" s="60" customFormat="true" ht="16.5" hidden="false" customHeight="false" outlineLevel="0" collapsed="false">
      <c r="A55" s="54"/>
      <c r="B55" s="61" t="s">
        <v>69</v>
      </c>
      <c r="C55" s="96" t="n">
        <v>0</v>
      </c>
      <c r="D55" s="57" t="s">
        <v>44</v>
      </c>
      <c r="E55" s="58" t="n">
        <v>0</v>
      </c>
      <c r="F55" s="59" t="n">
        <f aca="false">SUM(E55*C55)</f>
        <v>0</v>
      </c>
      <c r="G55" s="87"/>
    </row>
    <row r="56" s="60" customFormat="true" ht="16.5" hidden="false" customHeight="false" outlineLevel="0" collapsed="false">
      <c r="A56" s="54"/>
      <c r="B56" s="61" t="s">
        <v>70</v>
      </c>
      <c r="C56" s="96" t="n">
        <f aca="false">42+65</f>
        <v>107</v>
      </c>
      <c r="D56" s="57" t="s">
        <v>44</v>
      </c>
      <c r="E56" s="58" t="n">
        <v>42</v>
      </c>
      <c r="F56" s="59" t="n">
        <f aca="false">SUM(E56*C56)</f>
        <v>4494</v>
      </c>
      <c r="G56" s="87"/>
    </row>
    <row r="57" s="60" customFormat="true" ht="16.5" hidden="false" customHeight="false" outlineLevel="0" collapsed="false">
      <c r="A57" s="54"/>
      <c r="B57" s="61" t="s">
        <v>71</v>
      </c>
      <c r="C57" s="96" t="n">
        <f aca="false">28</f>
        <v>28</v>
      </c>
      <c r="D57" s="57" t="s">
        <v>44</v>
      </c>
      <c r="E57" s="58" t="n">
        <v>49.9</v>
      </c>
      <c r="F57" s="59" t="n">
        <f aca="false">SUM(E57*C57)</f>
        <v>1397.2</v>
      </c>
      <c r="G57" s="87"/>
    </row>
    <row r="58" s="60" customFormat="true" ht="16.5" hidden="false" customHeight="false" outlineLevel="0" collapsed="false">
      <c r="A58" s="166"/>
      <c r="B58" s="167" t="s">
        <v>96</v>
      </c>
      <c r="C58" s="177" t="n">
        <v>1</v>
      </c>
      <c r="D58" s="169" t="s">
        <v>82</v>
      </c>
      <c r="E58" s="170" t="n">
        <v>150</v>
      </c>
      <c r="F58" s="59" t="n">
        <f aca="false">SUM(E58)</f>
        <v>150</v>
      </c>
      <c r="G58" s="87"/>
    </row>
    <row r="59" s="60" customFormat="true" ht="16.5" hidden="false" customHeight="false" outlineLevel="0" collapsed="false">
      <c r="A59" s="54"/>
      <c r="B59" s="61" t="s">
        <v>72</v>
      </c>
      <c r="C59" s="96" t="n">
        <v>55.71</v>
      </c>
      <c r="D59" s="57" t="s">
        <v>60</v>
      </c>
      <c r="E59" s="58" t="n">
        <v>28</v>
      </c>
      <c r="F59" s="59" t="n">
        <f aca="false">SUM(E59*C59)</f>
        <v>1559.88</v>
      </c>
      <c r="G59" s="87"/>
      <c r="H59" s="176"/>
    </row>
    <row r="60" s="60" customFormat="true" ht="16.5" hidden="false" customHeight="false" outlineLevel="0" collapsed="false">
      <c r="A60" s="54"/>
      <c r="B60" s="61" t="s">
        <v>73</v>
      </c>
      <c r="C60" s="96" t="n">
        <v>1</v>
      </c>
      <c r="D60" s="57" t="s">
        <v>47</v>
      </c>
      <c r="E60" s="58" t="n">
        <v>250</v>
      </c>
      <c r="F60" s="59" t="n">
        <f aca="false">SUM(E60*C60)</f>
        <v>250</v>
      </c>
      <c r="G60" s="87"/>
    </row>
    <row r="61" s="60" customFormat="true" ht="16.15" hidden="false" customHeight="true" outlineLevel="0" collapsed="false">
      <c r="A61" s="54"/>
      <c r="B61" s="61" t="s">
        <v>74</v>
      </c>
      <c r="C61" s="77"/>
      <c r="D61" s="57" t="s">
        <v>60</v>
      </c>
      <c r="E61" s="58"/>
      <c r="F61" s="59" t="n">
        <f aca="false">SUM(E61*C61)</f>
        <v>0</v>
      </c>
      <c r="G61" s="87"/>
    </row>
    <row r="62" s="60" customFormat="true" ht="16.15" hidden="false" customHeight="true" outlineLevel="0" collapsed="false">
      <c r="A62" s="54"/>
      <c r="B62" s="61" t="s">
        <v>55</v>
      </c>
      <c r="C62" s="56" t="n">
        <v>1</v>
      </c>
      <c r="D62" s="57" t="s">
        <v>40</v>
      </c>
      <c r="E62" s="58" t="n">
        <v>50</v>
      </c>
      <c r="F62" s="59" t="n">
        <f aca="false">SUM(E62*C62)</f>
        <v>50</v>
      </c>
      <c r="G62" s="40"/>
    </row>
    <row r="63" s="40" customFormat="true" ht="16.15" hidden="false" customHeight="true" outlineLevel="0" collapsed="false">
      <c r="A63" s="88"/>
      <c r="B63" s="88" t="s">
        <v>42</v>
      </c>
      <c r="C63" s="89" t="str">
        <f aca="false">$A$53</f>
        <v>LOT 5 - Sol</v>
      </c>
      <c r="D63" s="88"/>
      <c r="E63" s="88"/>
      <c r="F63" s="90" t="n">
        <f aca="false">SUM(F54:F62)</f>
        <v>9481.66</v>
      </c>
    </row>
    <row r="64" s="60" customFormat="true" ht="16.15" hidden="false" customHeight="true" outlineLevel="0" collapsed="false">
      <c r="A64" s="97"/>
      <c r="B64" s="70"/>
      <c r="C64" s="71"/>
      <c r="D64" s="71"/>
      <c r="E64" s="71"/>
      <c r="F64" s="72"/>
      <c r="G64" s="94"/>
    </row>
    <row r="65" s="40" customFormat="true" ht="16.15" hidden="false" customHeight="true" outlineLevel="0" collapsed="false">
      <c r="A65" s="73" t="s">
        <v>12</v>
      </c>
      <c r="B65" s="73"/>
      <c r="C65" s="74"/>
      <c r="D65" s="74"/>
      <c r="E65" s="75"/>
      <c r="F65" s="76"/>
    </row>
    <row r="66" s="60" customFormat="true" ht="36.4" hidden="false" customHeight="true" outlineLevel="0" collapsed="false">
      <c r="A66" s="54"/>
      <c r="B66" s="61" t="s">
        <v>75</v>
      </c>
      <c r="C66" s="56" t="n">
        <v>1</v>
      </c>
      <c r="D66" s="57" t="s">
        <v>40</v>
      </c>
      <c r="E66" s="58" t="n">
        <v>980</v>
      </c>
      <c r="F66" s="59" t="n">
        <f aca="false">SUM(E66*C66)</f>
        <v>980</v>
      </c>
      <c r="G66" s="40"/>
    </row>
    <row r="67" s="60" customFormat="true" ht="35.65" hidden="false" customHeight="true" outlineLevel="0" collapsed="false">
      <c r="A67" s="54"/>
      <c r="B67" s="61" t="s">
        <v>76</v>
      </c>
      <c r="C67" s="56"/>
      <c r="D67" s="57" t="s">
        <v>40</v>
      </c>
      <c r="E67" s="58" t="n">
        <v>600</v>
      </c>
      <c r="F67" s="59" t="n">
        <f aca="false">SUM(E67*C67)</f>
        <v>0</v>
      </c>
      <c r="G67" s="40"/>
    </row>
    <row r="68" s="60" customFormat="true" ht="16.15" hidden="false" customHeight="true" outlineLevel="0" collapsed="false">
      <c r="A68" s="54"/>
      <c r="B68" s="61"/>
      <c r="C68" s="56"/>
      <c r="D68" s="57"/>
      <c r="E68" s="58"/>
      <c r="F68" s="59"/>
      <c r="G68" s="40"/>
    </row>
    <row r="69" s="40" customFormat="true" ht="16.15" hidden="false" customHeight="true" outlineLevel="0" collapsed="false">
      <c r="A69" s="88"/>
      <c r="B69" s="88" t="s">
        <v>42</v>
      </c>
      <c r="C69" s="89" t="str">
        <f aca="false">$A$65</f>
        <v>LOT 6 - Propreté</v>
      </c>
      <c r="D69" s="88"/>
      <c r="E69" s="88"/>
      <c r="F69" s="90" t="n">
        <f aca="false">SUM(F66:F68)</f>
        <v>980</v>
      </c>
    </row>
    <row r="70" s="60" customFormat="true" ht="16.15" hidden="false" customHeight="true" outlineLevel="0" collapsed="false">
      <c r="A70" s="69"/>
      <c r="B70" s="70"/>
      <c r="C70" s="71"/>
      <c r="D70" s="71"/>
      <c r="E70" s="71"/>
      <c r="F70" s="72"/>
      <c r="G70" s="94"/>
    </row>
    <row r="71" s="40" customFormat="true" ht="16.15" hidden="false" customHeight="true" outlineLevel="0" collapsed="false">
      <c r="A71" s="73" t="s">
        <v>13</v>
      </c>
      <c r="B71" s="73"/>
      <c r="C71" s="74"/>
      <c r="D71" s="74"/>
      <c r="E71" s="75"/>
      <c r="F71" s="76"/>
    </row>
    <row r="72" s="83" customFormat="true" ht="16.15" hidden="false" customHeight="true" outlineLevel="0" collapsed="false">
      <c r="A72" s="54"/>
      <c r="B72" s="61" t="s">
        <v>97</v>
      </c>
      <c r="C72" s="98" t="n">
        <v>2.2</v>
      </c>
      <c r="D72" s="80" t="s">
        <v>44</v>
      </c>
      <c r="E72" s="99" t="n">
        <v>199.73</v>
      </c>
      <c r="F72" s="82" t="n">
        <f aca="false">SUM(E72*C72)</f>
        <v>439.406</v>
      </c>
      <c r="G72" s="100"/>
    </row>
    <row r="73" s="83" customFormat="true" ht="16.15" hidden="false" customHeight="true" outlineLevel="0" collapsed="false">
      <c r="A73" s="54"/>
      <c r="B73" s="61" t="s">
        <v>78</v>
      </c>
      <c r="C73" s="98" t="n">
        <f aca="false">8.3</f>
        <v>8.3</v>
      </c>
      <c r="D73" s="80" t="s">
        <v>44</v>
      </c>
      <c r="E73" s="99" t="n">
        <v>72</v>
      </c>
      <c r="F73" s="82" t="n">
        <f aca="false">SUM(E73*C73)</f>
        <v>597.6</v>
      </c>
      <c r="G73" s="100"/>
      <c r="H73" s="176"/>
    </row>
    <row r="74" s="83" customFormat="true" ht="16.15" hidden="false" customHeight="true" outlineLevel="0" collapsed="false">
      <c r="A74" s="166"/>
      <c r="B74" s="167" t="s">
        <v>98</v>
      </c>
      <c r="C74" s="173" t="n">
        <v>2</v>
      </c>
      <c r="D74" s="169"/>
      <c r="E74" s="178" t="n">
        <v>261.75</v>
      </c>
      <c r="F74" s="171" t="n">
        <f aca="false">SUM(E74*C74)</f>
        <v>523.5</v>
      </c>
      <c r="G74" s="100"/>
    </row>
    <row r="75" s="83" customFormat="true" ht="16.15" hidden="false" customHeight="true" outlineLevel="0" collapsed="false">
      <c r="A75" s="54"/>
      <c r="B75" s="61" t="s">
        <v>79</v>
      </c>
      <c r="C75" s="98" t="n">
        <v>1</v>
      </c>
      <c r="D75" s="169" t="s">
        <v>82</v>
      </c>
      <c r="E75" s="99" t="n">
        <v>2058</v>
      </c>
      <c r="F75" s="82" t="n">
        <f aca="false">SUM(E75*C75)</f>
        <v>2058</v>
      </c>
      <c r="G75" s="100"/>
    </row>
    <row r="76" s="83" customFormat="true" ht="16.15" hidden="false" customHeight="true" outlineLevel="0" collapsed="false">
      <c r="A76" s="54"/>
      <c r="B76" s="61" t="s">
        <v>80</v>
      </c>
      <c r="C76" s="98" t="n">
        <v>42</v>
      </c>
      <c r="D76" s="80" t="s">
        <v>44</v>
      </c>
      <c r="E76" s="99" t="n">
        <f aca="false">25</f>
        <v>25</v>
      </c>
      <c r="F76" s="82" t="n">
        <f aca="false">SUM(E76*C76)</f>
        <v>1050</v>
      </c>
      <c r="G76" s="100"/>
      <c r="H76" s="176"/>
    </row>
    <row r="77" s="60" customFormat="true" ht="16.15" hidden="false" customHeight="true" outlineLevel="0" collapsed="false">
      <c r="A77" s="54"/>
      <c r="B77" s="61" t="s">
        <v>55</v>
      </c>
      <c r="C77" s="56" t="n">
        <v>1</v>
      </c>
      <c r="D77" s="57" t="s">
        <v>40</v>
      </c>
      <c r="E77" s="58" t="n">
        <v>50</v>
      </c>
      <c r="F77" s="59" t="n">
        <f aca="false">SUM(E77*C77)</f>
        <v>50</v>
      </c>
      <c r="G77" s="40"/>
    </row>
    <row r="78" s="40" customFormat="true" ht="16.15" hidden="false" customHeight="true" outlineLevel="0" collapsed="false">
      <c r="A78" s="92"/>
      <c r="B78" s="93"/>
      <c r="C78" s="33"/>
      <c r="D78" s="33"/>
      <c r="E78" s="64"/>
      <c r="F78" s="65"/>
    </row>
    <row r="79" s="40" customFormat="true" ht="16.15" hidden="false" customHeight="true" outlineLevel="0" collapsed="false">
      <c r="A79" s="88"/>
      <c r="B79" s="88" t="s">
        <v>42</v>
      </c>
      <c r="C79" s="89" t="str">
        <f aca="false">$A$71</f>
        <v>LOT  7 - Revêtement mural</v>
      </c>
      <c r="D79" s="88"/>
      <c r="E79" s="88"/>
      <c r="F79" s="90" t="n">
        <f aca="false">SUM(F72:F78)</f>
        <v>4718.506</v>
      </c>
    </row>
    <row r="80" s="60" customFormat="true" ht="16.15" hidden="false" customHeight="true" outlineLevel="0" collapsed="false">
      <c r="A80" s="97"/>
      <c r="B80" s="70"/>
      <c r="C80" s="71"/>
      <c r="D80" s="71"/>
      <c r="E80" s="71"/>
      <c r="F80" s="72"/>
      <c r="G80" s="94"/>
    </row>
    <row r="81" s="40" customFormat="true" ht="16.15" hidden="false" customHeight="true" outlineLevel="0" collapsed="false">
      <c r="A81" s="101" t="s">
        <v>99</v>
      </c>
      <c r="B81" s="101"/>
      <c r="C81" s="101"/>
      <c r="D81" s="101"/>
      <c r="E81" s="101"/>
      <c r="F81" s="101"/>
    </row>
    <row r="82" s="83" customFormat="true" ht="16.15" hidden="false" customHeight="true" outlineLevel="0" collapsed="false">
      <c r="A82" s="54"/>
      <c r="B82" s="61" t="s">
        <v>81</v>
      </c>
      <c r="C82" s="79" t="n">
        <v>1</v>
      </c>
      <c r="D82" s="80" t="s">
        <v>82</v>
      </c>
      <c r="E82" s="81" t="n">
        <v>5571</v>
      </c>
      <c r="F82" s="82" t="n">
        <f aca="false">SUM(E82*C82)</f>
        <v>5571</v>
      </c>
      <c r="G82" s="20"/>
    </row>
    <row r="83" s="83" customFormat="true" ht="16.15" hidden="false" customHeight="true" outlineLevel="0" collapsed="false">
      <c r="A83" s="54"/>
      <c r="B83" s="61" t="s">
        <v>83</v>
      </c>
      <c r="C83" s="79" t="n">
        <v>1</v>
      </c>
      <c r="D83" s="80" t="s">
        <v>82</v>
      </c>
      <c r="E83" s="81" t="n">
        <v>2714</v>
      </c>
      <c r="F83" s="82" t="n">
        <f aca="false">SUM(E83*C83)</f>
        <v>2714</v>
      </c>
      <c r="G83" s="20"/>
    </row>
    <row r="84" s="60" customFormat="true" ht="16.15" hidden="false" customHeight="true" outlineLevel="0" collapsed="false">
      <c r="A84" s="54"/>
      <c r="B84" s="61" t="s">
        <v>55</v>
      </c>
      <c r="C84" s="56" t="n">
        <v>1</v>
      </c>
      <c r="D84" s="57" t="s">
        <v>40</v>
      </c>
      <c r="E84" s="58" t="n">
        <v>50</v>
      </c>
      <c r="F84" s="59" t="n">
        <f aca="false">SUM(E84*C84)</f>
        <v>50</v>
      </c>
      <c r="G84" s="40"/>
    </row>
    <row r="85" s="40" customFormat="true" ht="16.15" hidden="false" customHeight="true" outlineLevel="0" collapsed="false">
      <c r="A85" s="62"/>
      <c r="B85" s="38"/>
      <c r="C85" s="63"/>
      <c r="D85" s="63"/>
      <c r="E85" s="64"/>
      <c r="F85" s="65"/>
    </row>
    <row r="86" s="40" customFormat="true" ht="16.15" hidden="false" customHeight="true" outlineLevel="0" collapsed="false">
      <c r="A86" s="88"/>
      <c r="B86" s="88" t="s">
        <v>42</v>
      </c>
      <c r="C86" s="89" t="str">
        <f aca="false">$A$81</f>
        <v>LOT 8 - Menuiserie sur mesure et électroménager</v>
      </c>
      <c r="D86" s="88"/>
      <c r="E86" s="88"/>
      <c r="F86" s="90" t="n">
        <f aca="false">SUM(F82:F85)</f>
        <v>8335</v>
      </c>
    </row>
    <row r="87" s="60" customFormat="true" ht="16.15" hidden="false" customHeight="true" outlineLevel="0" collapsed="false">
      <c r="A87" s="69"/>
      <c r="B87" s="70"/>
      <c r="C87" s="71"/>
      <c r="D87" s="71"/>
      <c r="E87" s="71"/>
      <c r="F87" s="72"/>
    </row>
    <row r="88" s="40" customFormat="true" ht="16.15" hidden="false" customHeight="true" outlineLevel="0" collapsed="false">
      <c r="A88" s="73" t="s">
        <v>15</v>
      </c>
      <c r="B88" s="73"/>
      <c r="C88" s="74"/>
      <c r="D88" s="74"/>
      <c r="E88" s="75"/>
      <c r="F88" s="76"/>
    </row>
    <row r="89" s="60" customFormat="true" ht="16.15" hidden="false" customHeight="true" outlineLevel="0" collapsed="false">
      <c r="A89" s="54"/>
      <c r="B89" s="61" t="s">
        <v>84</v>
      </c>
      <c r="C89" s="56" t="n">
        <v>1</v>
      </c>
      <c r="D89" s="57" t="s">
        <v>40</v>
      </c>
      <c r="E89" s="58" t="n">
        <v>400</v>
      </c>
      <c r="F89" s="59" t="n">
        <f aca="false">SUM(E89*C89)</f>
        <v>400</v>
      </c>
      <c r="G89" s="40"/>
    </row>
    <row r="90" s="60" customFormat="true" ht="16.15" hidden="false" customHeight="true" outlineLevel="0" collapsed="false">
      <c r="A90" s="54"/>
      <c r="B90" s="61" t="s">
        <v>85</v>
      </c>
      <c r="C90" s="56" t="n">
        <v>1</v>
      </c>
      <c r="D90" s="57" t="s">
        <v>40</v>
      </c>
      <c r="E90" s="58" t="n">
        <v>0</v>
      </c>
      <c r="F90" s="59" t="n">
        <f aca="false">SUM(E90*C90)</f>
        <v>0</v>
      </c>
      <c r="G90" s="40"/>
    </row>
    <row r="91" s="60" customFormat="true" ht="16.15" hidden="false" customHeight="true" outlineLevel="0" collapsed="false">
      <c r="A91" s="54"/>
      <c r="B91" s="61" t="s">
        <v>86</v>
      </c>
      <c r="C91" s="56" t="n">
        <v>1</v>
      </c>
      <c r="D91" s="57" t="s">
        <v>40</v>
      </c>
      <c r="E91" s="58" t="n">
        <v>0</v>
      </c>
      <c r="F91" s="59" t="n">
        <f aca="false">SUM(E91*C91)</f>
        <v>0</v>
      </c>
      <c r="G91" s="40"/>
      <c r="I91" s="60" t="s">
        <v>101</v>
      </c>
    </row>
    <row r="92" s="60" customFormat="true" ht="16.15" hidden="false" customHeight="true" outlineLevel="0" collapsed="false">
      <c r="A92" s="54"/>
      <c r="B92" s="61" t="s">
        <v>87</v>
      </c>
      <c r="C92" s="56"/>
      <c r="D92" s="57" t="s">
        <v>40</v>
      </c>
      <c r="E92" s="58"/>
      <c r="F92" s="59" t="n">
        <f aca="false">SUM(E92*C92)</f>
        <v>0</v>
      </c>
      <c r="G92" s="40"/>
    </row>
    <row r="93" s="60" customFormat="true" ht="16.15" hidden="false" customHeight="true" outlineLevel="0" collapsed="false">
      <c r="A93" s="54"/>
      <c r="B93" s="61" t="s">
        <v>88</v>
      </c>
      <c r="C93" s="56" t="n">
        <v>1</v>
      </c>
      <c r="D93" s="57" t="s">
        <v>47</v>
      </c>
      <c r="E93" s="58" t="n">
        <v>600</v>
      </c>
      <c r="F93" s="59" t="n">
        <f aca="false">SUM(E93*C93)</f>
        <v>600</v>
      </c>
      <c r="G93" s="40"/>
    </row>
    <row r="94" s="40" customFormat="true" ht="16.15" hidden="false" customHeight="true" outlineLevel="0" collapsed="false">
      <c r="A94" s="88"/>
      <c r="B94" s="88" t="s">
        <v>42</v>
      </c>
      <c r="C94" s="89" t="str">
        <f aca="false">$A$88</f>
        <v>LOT  9 -Frais Annexes</v>
      </c>
      <c r="D94" s="88"/>
      <c r="E94" s="88"/>
      <c r="F94" s="90" t="n">
        <f aca="false">SUM(F89:F93)</f>
        <v>1000</v>
      </c>
    </row>
    <row r="95" s="40" customFormat="true" ht="16.15" hidden="false" customHeight="true" outlineLevel="0" collapsed="false">
      <c r="A95" s="102"/>
      <c r="B95" s="28"/>
      <c r="C95" s="33"/>
      <c r="D95" s="33"/>
      <c r="E95" s="64"/>
      <c r="F95" s="103"/>
      <c r="G95" s="104"/>
    </row>
    <row r="96" s="40" customFormat="true" ht="22.9" hidden="false" customHeight="true" outlineLevel="0" collapsed="false">
      <c r="A96" s="20"/>
      <c r="B96" s="105" t="s">
        <v>4</v>
      </c>
      <c r="C96" s="105"/>
      <c r="D96" s="33"/>
      <c r="E96" s="64"/>
      <c r="F96" s="103"/>
      <c r="G96" s="104"/>
    </row>
    <row r="97" s="40" customFormat="true" ht="16.15" hidden="false" customHeight="true" outlineLevel="0" collapsed="false">
      <c r="A97" s="20"/>
      <c r="B97" s="106" t="s">
        <v>5</v>
      </c>
      <c r="C97" s="107" t="s">
        <v>6</v>
      </c>
      <c r="D97" s="33"/>
      <c r="E97" s="64"/>
      <c r="F97" s="103"/>
      <c r="G97" s="108"/>
    </row>
    <row r="98" s="40" customFormat="true" ht="16.15" hidden="false" customHeight="true" outlineLevel="0" collapsed="false">
      <c r="A98" s="20"/>
      <c r="B98" s="109" t="str">
        <f aca="false">$A$12</f>
        <v>LOT 1.1 - Installation chantier</v>
      </c>
      <c r="C98" s="110" t="n">
        <f aca="false">F16</f>
        <v>450</v>
      </c>
      <c r="D98" s="33"/>
      <c r="E98" s="64"/>
      <c r="F98" s="103"/>
      <c r="G98" s="108"/>
    </row>
    <row r="99" s="40" customFormat="true" ht="16.15" hidden="false" customHeight="true" outlineLevel="0" collapsed="false">
      <c r="A99" s="20"/>
      <c r="B99" s="109" t="str">
        <f aca="false">A18</f>
        <v>LOT 1.2 - Cloisonnement et portes</v>
      </c>
      <c r="C99" s="110" t="n">
        <f aca="false">F29</f>
        <v>33894.6</v>
      </c>
      <c r="D99" s="33"/>
      <c r="E99" s="64"/>
      <c r="F99" s="103"/>
      <c r="G99" s="108"/>
    </row>
    <row r="100" s="40" customFormat="true" ht="16.15" hidden="false" customHeight="true" outlineLevel="0" collapsed="false">
      <c r="A100" s="20"/>
      <c r="B100" s="109" t="str">
        <f aca="false">A31</f>
        <v>LOT  1.3 - Faux plafond</v>
      </c>
      <c r="C100" s="110" t="n">
        <f aca="false">F41</f>
        <v>7966.98</v>
      </c>
      <c r="D100" s="33"/>
      <c r="E100" s="64"/>
      <c r="F100" s="103"/>
      <c r="G100" s="108"/>
    </row>
    <row r="101" s="40" customFormat="true" ht="16.15" hidden="false" customHeight="true" outlineLevel="0" collapsed="false">
      <c r="A101" s="20"/>
      <c r="B101" s="109" t="str">
        <f aca="false">A43</f>
        <v>LOT  1.4 - Signalétique</v>
      </c>
      <c r="C101" s="110" t="n">
        <f aca="false">F51</f>
        <v>4674</v>
      </c>
      <c r="D101" s="33"/>
      <c r="E101" s="64"/>
      <c r="F101" s="103"/>
      <c r="G101" s="108"/>
    </row>
    <row r="102" s="40" customFormat="true" ht="16.15" hidden="false" customHeight="true" outlineLevel="0" collapsed="false">
      <c r="A102" s="20"/>
      <c r="B102" s="109" t="str">
        <f aca="false">A53</f>
        <v>LOT 5 - Sol</v>
      </c>
      <c r="C102" s="110" t="n">
        <f aca="false">F63</f>
        <v>9481.66</v>
      </c>
      <c r="D102" s="33"/>
      <c r="E102" s="64"/>
      <c r="F102" s="103"/>
      <c r="G102" s="108"/>
    </row>
    <row r="103" s="40" customFormat="true" ht="16.15" hidden="false" customHeight="true" outlineLevel="0" collapsed="false">
      <c r="A103" s="20"/>
      <c r="B103" s="109" t="str">
        <f aca="false">A65</f>
        <v>LOT 6 - Propreté</v>
      </c>
      <c r="C103" s="110" t="n">
        <f aca="false">F69</f>
        <v>980</v>
      </c>
      <c r="D103" s="33"/>
      <c r="E103" s="64"/>
      <c r="F103" s="103"/>
      <c r="G103" s="108"/>
      <c r="H103" s="87"/>
    </row>
    <row r="104" s="40" customFormat="true" ht="16.15" hidden="false" customHeight="true" outlineLevel="0" collapsed="false">
      <c r="A104" s="20"/>
      <c r="B104" s="109" t="str">
        <f aca="false">$A$71</f>
        <v>LOT  7 - Revêtement mural</v>
      </c>
      <c r="C104" s="110" t="n">
        <f aca="false">F79</f>
        <v>4718.506</v>
      </c>
      <c r="D104" s="33"/>
      <c r="E104" s="91"/>
      <c r="F104" s="108"/>
      <c r="G104" s="108"/>
      <c r="H104" s="87"/>
    </row>
    <row r="105" s="40" customFormat="true" ht="16.15" hidden="false" customHeight="true" outlineLevel="0" collapsed="false">
      <c r="A105" s="20"/>
      <c r="B105" s="109" t="str">
        <f aca="false">A81</f>
        <v>LOT 8 - Menuiserie sur mesure et électroménager</v>
      </c>
      <c r="C105" s="110" t="n">
        <f aca="false">F86</f>
        <v>8335</v>
      </c>
      <c r="D105" s="33"/>
      <c r="E105" s="91"/>
      <c r="F105" s="108"/>
      <c r="G105" s="108"/>
      <c r="H105" s="87"/>
    </row>
    <row r="106" s="40" customFormat="true" ht="16.15" hidden="false" customHeight="true" outlineLevel="0" collapsed="false">
      <c r="A106" s="20"/>
      <c r="B106" s="109" t="str">
        <f aca="false">A88</f>
        <v>LOT  9 -Frais Annexes</v>
      </c>
      <c r="C106" s="110" t="n">
        <f aca="false">F94</f>
        <v>1000</v>
      </c>
      <c r="D106" s="33"/>
      <c r="E106" s="91"/>
      <c r="F106" s="108"/>
      <c r="G106" s="108"/>
      <c r="H106" s="87"/>
    </row>
    <row r="107" s="40" customFormat="true" ht="16.15" hidden="false" customHeight="true" outlineLevel="0" collapsed="false">
      <c r="A107" s="20"/>
      <c r="B107" s="111" t="s">
        <v>16</v>
      </c>
      <c r="C107" s="112" t="n">
        <f aca="false">SUM(C98:C106)</f>
        <v>71500.746</v>
      </c>
      <c r="D107" s="33"/>
      <c r="E107" s="91"/>
      <c r="F107" s="108"/>
      <c r="G107" s="108"/>
      <c r="H107" s="87"/>
    </row>
    <row r="108" s="40" customFormat="true" ht="16.15" hidden="false" customHeight="true" outlineLevel="0" collapsed="false">
      <c r="A108" s="113"/>
      <c r="B108" s="31"/>
      <c r="C108" s="114"/>
      <c r="D108" s="33"/>
      <c r="E108" s="91"/>
      <c r="F108" s="108"/>
      <c r="G108" s="108"/>
      <c r="H108" s="87"/>
    </row>
    <row r="109" customFormat="false" ht="16.15" hidden="false" customHeight="true" outlineLevel="0" collapsed="false">
      <c r="A109" s="115"/>
      <c r="B109" s="116"/>
      <c r="C109" s="117"/>
      <c r="D109" s="118"/>
      <c r="E109" s="119"/>
      <c r="F109" s="119"/>
    </row>
    <row r="110" customFormat="false" ht="32.1" hidden="false" customHeight="true" outlineLevel="0" collapsed="false">
      <c r="A110" s="115"/>
      <c r="B110" s="120"/>
      <c r="C110" s="117"/>
      <c r="D110" s="118"/>
      <c r="E110" s="119"/>
      <c r="F110" s="119"/>
    </row>
    <row r="111" customFormat="false" ht="16.15" hidden="false" customHeight="true" outlineLevel="0" collapsed="false">
      <c r="A111" s="115"/>
      <c r="B111" s="116"/>
      <c r="C111" s="117"/>
      <c r="D111" s="118"/>
      <c r="E111" s="119"/>
      <c r="F111" s="119"/>
    </row>
    <row r="112" customFormat="false" ht="16.15" hidden="false" customHeight="true" outlineLevel="0" collapsed="false">
      <c r="A112" s="115"/>
      <c r="B112" s="116"/>
      <c r="C112" s="117"/>
      <c r="D112" s="118"/>
      <c r="E112" s="119"/>
      <c r="F112" s="119"/>
    </row>
    <row r="113" customFormat="false" ht="16.15" hidden="false" customHeight="true" outlineLevel="0" collapsed="false">
      <c r="A113" s="115"/>
      <c r="B113" s="116"/>
      <c r="C113" s="117"/>
      <c r="D113" s="118"/>
      <c r="E113" s="119"/>
      <c r="F113" s="119"/>
      <c r="G113" s="34"/>
    </row>
    <row r="114" customFormat="false" ht="16.15" hidden="false" customHeight="true" outlineLevel="0" collapsed="false">
      <c r="B114" s="121"/>
      <c r="C114" s="117"/>
      <c r="E114" s="119"/>
      <c r="F114" s="119"/>
    </row>
    <row r="115" customFormat="false" ht="32.1" hidden="false" customHeight="true" outlineLevel="0" collapsed="false">
      <c r="A115" s="115"/>
      <c r="B115" s="120"/>
      <c r="C115" s="117"/>
      <c r="D115" s="118"/>
      <c r="E115" s="119"/>
      <c r="F115" s="119"/>
    </row>
    <row r="116" customFormat="false" ht="16.15" hidden="false" customHeight="true" outlineLevel="0" collapsed="false">
      <c r="A116" s="115"/>
      <c r="B116" s="116"/>
      <c r="C116" s="117"/>
      <c r="D116" s="118"/>
      <c r="E116" s="119"/>
      <c r="F116" s="119"/>
      <c r="G116" s="34"/>
    </row>
    <row r="117" customFormat="false" ht="16.15" hidden="false" customHeight="true" outlineLevel="0" collapsed="false">
      <c r="A117" s="115"/>
      <c r="B117" s="116"/>
      <c r="C117" s="117"/>
      <c r="D117" s="118"/>
      <c r="E117" s="119"/>
      <c r="F117" s="119"/>
      <c r="G117" s="34"/>
    </row>
    <row r="119" customFormat="false" ht="16.15" hidden="false" customHeight="true" outlineLevel="0" collapsed="false">
      <c r="B119" s="122"/>
      <c r="C119" s="123"/>
      <c r="D119" s="124"/>
      <c r="E119" s="125"/>
      <c r="F119" s="126"/>
    </row>
    <row r="121" customFormat="false" ht="16.15" hidden="false" customHeight="true" outlineLevel="0" collapsed="false">
      <c r="A121" s="127"/>
      <c r="B121" s="127"/>
      <c r="C121" s="127"/>
      <c r="D121" s="127"/>
      <c r="E121" s="127"/>
      <c r="F121" s="127"/>
    </row>
    <row r="122" customFormat="false" ht="16.15" hidden="false" customHeight="true" outlineLevel="0" collapsed="false">
      <c r="A122" s="115"/>
      <c r="B122" s="116"/>
      <c r="C122" s="128"/>
      <c r="D122" s="118"/>
      <c r="E122" s="119"/>
      <c r="F122" s="119"/>
      <c r="G122" s="34"/>
    </row>
    <row r="123" customFormat="false" ht="16.15" hidden="false" customHeight="true" outlineLevel="0" collapsed="false">
      <c r="A123" s="115"/>
      <c r="B123" s="116"/>
      <c r="C123" s="128"/>
      <c r="D123" s="118"/>
      <c r="E123" s="119"/>
      <c r="F123" s="119"/>
      <c r="G123" s="34"/>
    </row>
    <row r="124" customFormat="false" ht="16.15" hidden="false" customHeight="true" outlineLevel="0" collapsed="false">
      <c r="A124" s="115"/>
      <c r="B124" s="116"/>
      <c r="C124" s="117"/>
      <c r="D124" s="118"/>
      <c r="E124" s="119"/>
      <c r="F124" s="119"/>
      <c r="G124" s="34"/>
    </row>
    <row r="125" customFormat="false" ht="16.15" hidden="false" customHeight="true" outlineLevel="0" collapsed="false">
      <c r="A125" s="115"/>
      <c r="B125" s="120"/>
      <c r="C125" s="117"/>
      <c r="D125" s="118"/>
      <c r="E125" s="119"/>
      <c r="F125" s="119"/>
      <c r="G125" s="34"/>
    </row>
    <row r="126" customFormat="false" ht="16.15" hidden="false" customHeight="true" outlineLevel="0" collapsed="false">
      <c r="A126" s="100"/>
      <c r="B126" s="116"/>
      <c r="C126" s="43"/>
      <c r="D126" s="43"/>
      <c r="E126" s="119"/>
      <c r="F126" s="129"/>
      <c r="G126" s="34"/>
    </row>
    <row r="127" customFormat="false" ht="16.15" hidden="false" customHeight="true" outlineLevel="0" collapsed="false">
      <c r="B127" s="122"/>
      <c r="C127" s="123"/>
      <c r="D127" s="124"/>
      <c r="E127" s="125"/>
      <c r="F127" s="126"/>
      <c r="G127" s="34"/>
    </row>
    <row r="128" customFormat="false" ht="16.15" hidden="false" customHeight="true" outlineLevel="0" collapsed="false">
      <c r="A128" s="100"/>
      <c r="B128" s="116"/>
      <c r="C128" s="43"/>
      <c r="D128" s="43"/>
      <c r="E128" s="119"/>
      <c r="F128" s="129"/>
      <c r="G128" s="34"/>
    </row>
    <row r="129" customFormat="false" ht="16.15" hidden="false" customHeight="true" outlineLevel="0" collapsed="false">
      <c r="A129" s="127"/>
      <c r="B129" s="127"/>
      <c r="C129" s="127"/>
      <c r="D129" s="127"/>
      <c r="E129" s="127"/>
      <c r="F129" s="127"/>
    </row>
    <row r="130" customFormat="false" ht="16.15" hidden="false" customHeight="true" outlineLevel="0" collapsed="false">
      <c r="A130" s="115"/>
      <c r="B130" s="120"/>
      <c r="D130" s="118"/>
      <c r="E130" s="119"/>
      <c r="F130" s="119"/>
      <c r="G130" s="34"/>
    </row>
    <row r="131" customFormat="false" ht="16.15" hidden="false" customHeight="true" outlineLevel="0" collapsed="false">
      <c r="A131" s="115"/>
      <c r="B131" s="120"/>
      <c r="D131" s="118"/>
      <c r="E131" s="119"/>
      <c r="F131" s="119"/>
      <c r="G131" s="34"/>
    </row>
    <row r="132" customFormat="false" ht="32.1" hidden="false" customHeight="true" outlineLevel="0" collapsed="false">
      <c r="A132" s="115"/>
      <c r="B132" s="120"/>
      <c r="D132" s="118"/>
      <c r="E132" s="119"/>
      <c r="F132" s="119"/>
      <c r="G132" s="34"/>
    </row>
    <row r="133" customFormat="false" ht="16.15" hidden="false" customHeight="true" outlineLevel="0" collapsed="false">
      <c r="A133" s="115"/>
      <c r="B133" s="116"/>
      <c r="C133" s="128"/>
      <c r="D133" s="118"/>
      <c r="E133" s="119"/>
      <c r="F133" s="119"/>
      <c r="G133" s="34"/>
    </row>
    <row r="134" customFormat="false" ht="16.15" hidden="false" customHeight="true" outlineLevel="0" collapsed="false">
      <c r="A134" s="100"/>
      <c r="B134" s="116"/>
      <c r="C134" s="43"/>
      <c r="D134" s="43"/>
      <c r="F134" s="129"/>
      <c r="G134" s="34"/>
    </row>
    <row r="135" customFormat="false" ht="16.15" hidden="false" customHeight="true" outlineLevel="0" collapsed="false">
      <c r="B135" s="122"/>
      <c r="C135" s="123"/>
      <c r="D135" s="124"/>
      <c r="E135" s="125"/>
      <c r="F135" s="126"/>
      <c r="G135" s="34"/>
    </row>
    <row r="136" customFormat="false" ht="16.15" hidden="false" customHeight="true" outlineLevel="0" collapsed="false">
      <c r="A136" s="100"/>
      <c r="B136" s="116"/>
      <c r="C136" s="43"/>
      <c r="D136" s="43"/>
      <c r="F136" s="129"/>
      <c r="G136" s="34"/>
    </row>
    <row r="137" customFormat="false" ht="16.15" hidden="false" customHeight="true" outlineLevel="0" collapsed="false">
      <c r="A137" s="127"/>
      <c r="B137" s="127"/>
      <c r="C137" s="127"/>
      <c r="D137" s="127"/>
      <c r="E137" s="127"/>
      <c r="F137" s="127"/>
    </row>
    <row r="138" customFormat="false" ht="16.15" hidden="false" customHeight="true" outlineLevel="0" collapsed="false">
      <c r="A138" s="115"/>
      <c r="B138" s="130"/>
      <c r="C138" s="131"/>
      <c r="D138" s="118"/>
      <c r="E138" s="119"/>
      <c r="F138" s="119"/>
    </row>
    <row r="139" customFormat="false" ht="32.1" hidden="false" customHeight="true" outlineLevel="0" collapsed="false">
      <c r="A139" s="115"/>
      <c r="B139" s="120"/>
      <c r="C139" s="128"/>
      <c r="D139" s="118"/>
      <c r="E139" s="119"/>
      <c r="F139" s="119"/>
    </row>
    <row r="140" customFormat="false" ht="16.15" hidden="false" customHeight="true" outlineLevel="0" collapsed="false">
      <c r="A140" s="115"/>
      <c r="B140" s="120"/>
      <c r="C140" s="128"/>
      <c r="D140" s="118"/>
      <c r="E140" s="119"/>
      <c r="F140" s="119"/>
    </row>
    <row r="141" customFormat="false" ht="16.15" hidden="false" customHeight="true" outlineLevel="0" collapsed="false">
      <c r="A141" s="115"/>
      <c r="B141" s="120"/>
      <c r="C141" s="128"/>
      <c r="D141" s="118"/>
      <c r="E141" s="119"/>
      <c r="F141" s="119"/>
    </row>
    <row r="142" customFormat="false" ht="16.15" hidden="false" customHeight="true" outlineLevel="0" collapsed="false">
      <c r="A142" s="100"/>
      <c r="B142" s="132"/>
      <c r="C142" s="43"/>
      <c r="D142" s="43"/>
      <c r="F142" s="129"/>
      <c r="G142" s="34"/>
    </row>
    <row r="143" customFormat="false" ht="16.15" hidden="false" customHeight="true" outlineLevel="0" collapsed="false">
      <c r="B143" s="122"/>
      <c r="C143" s="123"/>
      <c r="D143" s="124"/>
      <c r="E143" s="125"/>
      <c r="F143" s="126"/>
      <c r="G143" s="34"/>
    </row>
    <row r="144" customFormat="false" ht="16.15" hidden="false" customHeight="true" outlineLevel="0" collapsed="false">
      <c r="A144" s="100"/>
      <c r="B144" s="132"/>
      <c r="C144" s="43"/>
      <c r="D144" s="43"/>
      <c r="F144" s="129"/>
      <c r="G144" s="34"/>
    </row>
    <row r="145" customFormat="false" ht="16.15" hidden="false" customHeight="true" outlineLevel="0" collapsed="false">
      <c r="A145" s="127"/>
      <c r="B145" s="127"/>
      <c r="C145" s="127"/>
      <c r="D145" s="127"/>
      <c r="E145" s="127"/>
      <c r="F145" s="127"/>
    </row>
    <row r="146" customFormat="false" ht="32.1" hidden="false" customHeight="true" outlineLevel="0" collapsed="false">
      <c r="A146" s="115"/>
      <c r="B146" s="120"/>
      <c r="C146" s="128"/>
      <c r="D146" s="118"/>
      <c r="E146" s="119"/>
      <c r="F146" s="119"/>
      <c r="G146" s="34"/>
    </row>
    <row r="147" customFormat="false" ht="16.15" hidden="false" customHeight="true" outlineLevel="0" collapsed="false">
      <c r="A147" s="102"/>
      <c r="B147" s="133"/>
      <c r="C147" s="43"/>
      <c r="D147" s="43"/>
    </row>
    <row r="148" customFormat="false" ht="16.15" hidden="false" customHeight="true" outlineLevel="0" collapsed="false">
      <c r="B148" s="122"/>
      <c r="C148" s="123"/>
      <c r="D148" s="124"/>
      <c r="E148" s="125"/>
      <c r="F148" s="126"/>
    </row>
    <row r="149" customFormat="false" ht="16.15" hidden="false" customHeight="true" outlineLevel="0" collapsed="false">
      <c r="A149" s="102"/>
      <c r="B149" s="133"/>
      <c r="C149" s="43"/>
      <c r="D149" s="43"/>
    </row>
    <row r="150" customFormat="false" ht="16.15" hidden="false" customHeight="true" outlineLevel="0" collapsed="false">
      <c r="A150" s="127"/>
      <c r="B150" s="127"/>
      <c r="C150" s="127"/>
      <c r="D150" s="127"/>
      <c r="E150" s="127"/>
      <c r="F150" s="127"/>
    </row>
    <row r="151" customFormat="false" ht="32.1" hidden="false" customHeight="true" outlineLevel="0" collapsed="false">
      <c r="A151" s="115"/>
      <c r="B151" s="120"/>
      <c r="C151" s="117"/>
      <c r="D151" s="118"/>
      <c r="E151" s="119"/>
      <c r="F151" s="119"/>
      <c r="G151" s="34"/>
    </row>
    <row r="152" customFormat="false" ht="16.15" hidden="false" customHeight="true" outlineLevel="0" collapsed="false">
      <c r="A152" s="102"/>
      <c r="B152" s="133"/>
      <c r="C152" s="43"/>
      <c r="D152" s="43"/>
    </row>
    <row r="153" customFormat="false" ht="16.15" hidden="false" customHeight="true" outlineLevel="0" collapsed="false">
      <c r="B153" s="122"/>
      <c r="C153" s="123"/>
      <c r="D153" s="124"/>
      <c r="E153" s="125"/>
      <c r="F153" s="126"/>
    </row>
    <row r="154" customFormat="false" ht="16.15" hidden="false" customHeight="true" outlineLevel="0" collapsed="false">
      <c r="A154" s="102"/>
      <c r="B154" s="133"/>
      <c r="C154" s="43"/>
      <c r="D154" s="43"/>
    </row>
    <row r="155" customFormat="false" ht="16.15" hidden="false" customHeight="true" outlineLevel="0" collapsed="false">
      <c r="A155" s="102"/>
      <c r="B155" s="133"/>
      <c r="C155" s="43"/>
      <c r="D155" s="43"/>
    </row>
    <row r="156" customFormat="false" ht="16.15" hidden="false" customHeight="true" outlineLevel="0" collapsed="false">
      <c r="A156" s="134"/>
      <c r="B156" s="135"/>
      <c r="C156" s="136"/>
      <c r="D156" s="136"/>
      <c r="E156" s="137"/>
      <c r="F156" s="137"/>
      <c r="G156" s="138"/>
    </row>
    <row r="157" customFormat="false" ht="16.15" hidden="false" customHeight="true" outlineLevel="0" collapsed="false">
      <c r="A157" s="139"/>
      <c r="B157" s="140"/>
      <c r="C157" s="140"/>
      <c r="D157" s="136"/>
      <c r="E157" s="141"/>
      <c r="F157" s="141"/>
      <c r="G157" s="138"/>
    </row>
    <row r="158" customFormat="false" ht="16.15" hidden="false" customHeight="true" outlineLevel="0" collapsed="false">
      <c r="A158" s="142"/>
      <c r="B158" s="143"/>
      <c r="C158" s="143"/>
      <c r="D158" s="136"/>
      <c r="E158" s="144"/>
      <c r="F158" s="141"/>
      <c r="G158" s="138"/>
    </row>
    <row r="159" customFormat="false" ht="16.15" hidden="false" customHeight="true" outlineLevel="0" collapsed="false">
      <c r="A159" s="142"/>
      <c r="B159" s="143"/>
      <c r="C159" s="143"/>
      <c r="D159" s="136"/>
      <c r="E159" s="144"/>
      <c r="F159" s="141"/>
      <c r="G159" s="138"/>
    </row>
    <row r="160" customFormat="false" ht="16.15" hidden="false" customHeight="true" outlineLevel="0" collapsed="false">
      <c r="A160" s="142"/>
      <c r="B160" s="143"/>
      <c r="C160" s="143"/>
      <c r="D160" s="136"/>
      <c r="E160" s="144"/>
      <c r="F160" s="141"/>
      <c r="G160" s="138"/>
    </row>
    <row r="161" customFormat="false" ht="16.15" hidden="false" customHeight="true" outlineLevel="0" collapsed="false">
      <c r="A161" s="142"/>
      <c r="B161" s="143"/>
      <c r="C161" s="143"/>
      <c r="D161" s="136"/>
      <c r="E161" s="144"/>
      <c r="F161" s="141"/>
      <c r="G161" s="138"/>
    </row>
    <row r="162" customFormat="false" ht="16.15" hidden="false" customHeight="true" outlineLevel="0" collapsed="false">
      <c r="A162" s="142"/>
      <c r="B162" s="143"/>
      <c r="C162" s="143"/>
      <c r="D162" s="136"/>
      <c r="E162" s="144"/>
      <c r="F162" s="141"/>
      <c r="G162" s="138"/>
      <c r="H162" s="138"/>
    </row>
    <row r="163" customFormat="false" ht="16.15" hidden="false" customHeight="true" outlineLevel="0" collapsed="false">
      <c r="A163" s="142"/>
      <c r="B163" s="145"/>
      <c r="C163" s="143"/>
      <c r="D163" s="136"/>
      <c r="E163" s="144"/>
      <c r="F163" s="141"/>
      <c r="G163" s="138"/>
      <c r="H163" s="138"/>
    </row>
    <row r="164" s="151" customFormat="true" ht="16.15" hidden="false" customHeight="true" outlineLevel="0" collapsed="false">
      <c r="A164" s="139"/>
      <c r="B164" s="146"/>
      <c r="C164" s="146"/>
      <c r="D164" s="147"/>
      <c r="E164" s="148"/>
      <c r="F164" s="149"/>
      <c r="G164" s="150"/>
      <c r="H164" s="150"/>
    </row>
  </sheetData>
  <mergeCells count="27">
    <mergeCell ref="D3:F3"/>
    <mergeCell ref="D4:F4"/>
    <mergeCell ref="D6:F6"/>
    <mergeCell ref="A8:F8"/>
    <mergeCell ref="A12:F12"/>
    <mergeCell ref="A18:B18"/>
    <mergeCell ref="A31:B31"/>
    <mergeCell ref="A43:B43"/>
    <mergeCell ref="H46:I48"/>
    <mergeCell ref="A53:B53"/>
    <mergeCell ref="A65:B65"/>
    <mergeCell ref="A71:B71"/>
    <mergeCell ref="A81:F81"/>
    <mergeCell ref="A88:B88"/>
    <mergeCell ref="B96:C96"/>
    <mergeCell ref="A121:F121"/>
    <mergeCell ref="A129:F129"/>
    <mergeCell ref="A137:F137"/>
    <mergeCell ref="A145:F145"/>
    <mergeCell ref="A150:F150"/>
    <mergeCell ref="B157:C157"/>
    <mergeCell ref="B158:C158"/>
    <mergeCell ref="B159:C159"/>
    <mergeCell ref="B160:C160"/>
    <mergeCell ref="B161:C161"/>
    <mergeCell ref="B162:C162"/>
    <mergeCell ref="B164:C164"/>
  </mergeCells>
  <hyperlinks>
    <hyperlink ref="B4" r:id="rId1" display="julie.cipresso@sodexo.com"/>
  </hyperlinks>
  <printOptions headings="false" gridLines="false" gridLinesSet="true" horizontalCentered="false" verticalCentered="false"/>
  <pageMargins left="0.315277777777778" right="0.315277777777778" top="0.354166666666667" bottom="0.354861111111111" header="0.511811023622047" footer="0.315277777777778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&amp;LSPACE DESIGN&amp;C&amp;F&amp;R&lt;Page &amp;P/&amp;N</oddFooter>
  </headerFooter>
  <rowBreaks count="2" manualBreakCount="2">
    <brk id="68" man="true" max="16383" min="0"/>
    <brk id="70" man="true" max="16383" min="0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68"/>
  <sheetViews>
    <sheetView showFormulas="false" showGridLines="true" showRowColHeaders="true" showZeros="true" rightToLeft="false" tabSelected="false" showOutlineSymbols="true" defaultGridColor="true" view="pageBreakPreview" topLeftCell="A54" colorId="64" zoomScale="100" zoomScaleNormal="70" zoomScalePageLayoutView="100" workbookViewId="0">
      <selection pane="topLeft" activeCell="E99" activeCellId="0" sqref="E99"/>
    </sheetView>
  </sheetViews>
  <sheetFormatPr defaultColWidth="11.43359375" defaultRowHeight="16.15" zeroHeight="false" outlineLevelRow="0" outlineLevelCol="0"/>
  <cols>
    <col collapsed="false" customWidth="true" hidden="false" outlineLevel="0" max="1" min="1" style="20" width="41.29"/>
    <col collapsed="false" customWidth="true" hidden="false" outlineLevel="0" max="2" min="2" style="21" width="88.71"/>
    <col collapsed="false" customWidth="true" hidden="false" outlineLevel="0" max="3" min="3" style="22" width="17.41"/>
    <col collapsed="false" customWidth="true" hidden="false" outlineLevel="0" max="4" min="4" style="22" width="5.7"/>
    <col collapsed="false" customWidth="true" hidden="false" outlineLevel="0" max="5" min="5" style="23" width="14.69"/>
    <col collapsed="false" customWidth="true" hidden="false" outlineLevel="0" max="6" min="6" style="23" width="17.86"/>
    <col collapsed="false" customWidth="false" hidden="false" outlineLevel="0" max="1024" min="7" style="24" width="11.42"/>
  </cols>
  <sheetData>
    <row r="1" customFormat="false" ht="16.15" hidden="false" customHeight="true" outlineLevel="0" collapsed="false">
      <c r="A1" s="25" t="s">
        <v>17</v>
      </c>
      <c r="B1" s="26"/>
      <c r="C1" s="27"/>
    </row>
    <row r="2" customFormat="false" ht="16.15" hidden="false" customHeight="true" outlineLevel="0" collapsed="false">
      <c r="A2" s="28"/>
      <c r="B2" s="29"/>
      <c r="C2" s="29"/>
    </row>
    <row r="3" customFormat="false" ht="16.15" hidden="false" customHeight="true" outlineLevel="0" collapsed="false">
      <c r="A3" s="30" t="s">
        <v>18</v>
      </c>
      <c r="B3" s="31" t="s">
        <v>19</v>
      </c>
      <c r="C3" s="32" t="s">
        <v>20</v>
      </c>
      <c r="D3" s="33" t="s">
        <v>21</v>
      </c>
      <c r="E3" s="33"/>
      <c r="F3" s="33"/>
      <c r="G3" s="34"/>
    </row>
    <row r="4" customFormat="false" ht="31.5" hidden="false" customHeight="true" outlineLevel="0" collapsed="false">
      <c r="A4" s="30" t="s">
        <v>22</v>
      </c>
      <c r="B4" s="35" t="s">
        <v>23</v>
      </c>
      <c r="C4" s="32" t="s">
        <v>24</v>
      </c>
      <c r="D4" s="36" t="s">
        <v>25</v>
      </c>
      <c r="E4" s="36"/>
      <c r="F4" s="36"/>
      <c r="G4" s="34"/>
    </row>
    <row r="5" customFormat="false" ht="16.15" hidden="false" customHeight="true" outlineLevel="0" collapsed="false">
      <c r="A5" s="37" t="s">
        <v>26</v>
      </c>
      <c r="B5" s="38" t="s">
        <v>27</v>
      </c>
      <c r="C5" s="39"/>
      <c r="D5" s="40"/>
      <c r="G5" s="34"/>
    </row>
    <row r="6" customFormat="false" ht="31.15" hidden="false" customHeight="true" outlineLevel="0" collapsed="false">
      <c r="B6" s="38"/>
      <c r="C6" s="32" t="s">
        <v>28</v>
      </c>
      <c r="D6" s="41" t="s">
        <v>29</v>
      </c>
      <c r="E6" s="41"/>
      <c r="F6" s="41"/>
      <c r="G6" s="34"/>
    </row>
    <row r="7" customFormat="false" ht="24" hidden="false" customHeight="true" outlineLevel="0" collapsed="false">
      <c r="A7" s="30" t="s">
        <v>30</v>
      </c>
      <c r="B7" s="179"/>
      <c r="D7" s="43"/>
      <c r="G7" s="34"/>
    </row>
    <row r="8" customFormat="false" ht="33" hidden="false" customHeight="true" outlineLevel="0" collapsed="false">
      <c r="A8" s="44" t="s">
        <v>32</v>
      </c>
      <c r="B8" s="44"/>
      <c r="C8" s="44"/>
      <c r="D8" s="44"/>
      <c r="E8" s="44"/>
      <c r="F8" s="44"/>
    </row>
    <row r="9" customFormat="false" ht="16.15" hidden="false" customHeight="true" outlineLevel="0" collapsed="false">
      <c r="A9" s="45" t="s">
        <v>33</v>
      </c>
    </row>
    <row r="10" s="48" customFormat="true" ht="24" hidden="false" customHeight="true" outlineLevel="0" collapsed="false">
      <c r="A10" s="46" t="s">
        <v>34</v>
      </c>
      <c r="B10" s="47"/>
      <c r="C10" s="47" t="s">
        <v>35</v>
      </c>
      <c r="D10" s="47" t="s">
        <v>36</v>
      </c>
      <c r="E10" s="47" t="s">
        <v>37</v>
      </c>
      <c r="F10" s="47" t="s">
        <v>38</v>
      </c>
    </row>
    <row r="11" customFormat="false" ht="16.15" hidden="false" customHeight="true" outlineLevel="0" collapsed="false">
      <c r="A11" s="49"/>
      <c r="B11" s="50"/>
      <c r="C11" s="51"/>
      <c r="D11" s="51"/>
      <c r="E11" s="52"/>
      <c r="F11" s="52"/>
    </row>
    <row r="12" s="40" customFormat="true" ht="16.15" hidden="false" customHeight="true" outlineLevel="0" collapsed="false">
      <c r="A12" s="53" t="s">
        <v>7</v>
      </c>
      <c r="B12" s="53"/>
      <c r="C12" s="53"/>
      <c r="D12" s="53"/>
      <c r="E12" s="53"/>
      <c r="F12" s="53"/>
    </row>
    <row r="13" s="60" customFormat="true" ht="30" hidden="false" customHeight="true" outlineLevel="0" collapsed="false">
      <c r="A13" s="54"/>
      <c r="B13" s="55" t="s">
        <v>39</v>
      </c>
      <c r="C13" s="56" t="n">
        <v>1</v>
      </c>
      <c r="D13" s="57" t="s">
        <v>40</v>
      </c>
      <c r="E13" s="58" t="n">
        <v>250</v>
      </c>
      <c r="F13" s="59" t="n">
        <f aca="false">SUM(E13*C13)</f>
        <v>250</v>
      </c>
      <c r="G13" s="40"/>
    </row>
    <row r="14" s="60" customFormat="true" ht="33" hidden="false" customHeight="false" outlineLevel="0" collapsed="false">
      <c r="A14" s="54"/>
      <c r="B14" s="61" t="s">
        <v>41</v>
      </c>
      <c r="C14" s="56" t="n">
        <v>1</v>
      </c>
      <c r="D14" s="57" t="s">
        <v>40</v>
      </c>
      <c r="E14" s="58" t="n">
        <v>200</v>
      </c>
      <c r="F14" s="59" t="n">
        <f aca="false">SUM(E14*C14)</f>
        <v>200</v>
      </c>
      <c r="G14" s="40"/>
    </row>
    <row r="15" s="40" customFormat="true" ht="16.15" hidden="false" customHeight="true" outlineLevel="0" collapsed="false">
      <c r="A15" s="62"/>
      <c r="B15" s="38"/>
      <c r="C15" s="63"/>
      <c r="D15" s="63"/>
      <c r="E15" s="64"/>
      <c r="F15" s="65"/>
    </row>
    <row r="16" s="40" customFormat="true" ht="16.15" hidden="false" customHeight="true" outlineLevel="0" collapsed="false">
      <c r="A16" s="66"/>
      <c r="B16" s="66" t="s">
        <v>42</v>
      </c>
      <c r="C16" s="67" t="str">
        <f aca="false">$A$12</f>
        <v>LOT 1.1 - Installation chantier</v>
      </c>
      <c r="D16" s="66"/>
      <c r="E16" s="66"/>
      <c r="F16" s="68" t="n">
        <f aca="false">SUM(F13:F15)</f>
        <v>450</v>
      </c>
    </row>
    <row r="17" s="60" customFormat="true" ht="16.15" hidden="false" customHeight="true" outlineLevel="0" collapsed="false">
      <c r="A17" s="69"/>
      <c r="B17" s="70"/>
      <c r="C17" s="71"/>
      <c r="D17" s="71"/>
      <c r="E17" s="71"/>
      <c r="F17" s="72"/>
    </row>
    <row r="18" s="40" customFormat="true" ht="16.15" hidden="false" customHeight="true" outlineLevel="0" collapsed="false">
      <c r="A18" s="73" t="s">
        <v>8</v>
      </c>
      <c r="B18" s="73"/>
      <c r="C18" s="74"/>
      <c r="D18" s="74"/>
      <c r="E18" s="75"/>
      <c r="F18" s="76"/>
    </row>
    <row r="19" s="60" customFormat="true" ht="16.15" hidden="false" customHeight="true" outlineLevel="0" collapsed="false">
      <c r="A19" s="54"/>
      <c r="B19" s="61" t="s">
        <v>43</v>
      </c>
      <c r="C19" s="77" t="n">
        <v>72.92</v>
      </c>
      <c r="D19" s="57" t="s">
        <v>44</v>
      </c>
      <c r="E19" s="58" t="n">
        <v>255</v>
      </c>
      <c r="F19" s="59" t="n">
        <f aca="false">SUM(E19*C19)</f>
        <v>18594.6</v>
      </c>
      <c r="G19" s="78"/>
      <c r="H19" s="77"/>
    </row>
    <row r="20" s="60" customFormat="true" ht="16.15" hidden="false" customHeight="true" outlineLevel="0" collapsed="false">
      <c r="A20" s="54"/>
      <c r="B20" s="61" t="s">
        <v>45</v>
      </c>
      <c r="C20" s="77" t="n">
        <v>52.56</v>
      </c>
      <c r="D20" s="57" t="s">
        <v>44</v>
      </c>
      <c r="E20" s="58" t="n">
        <v>125</v>
      </c>
      <c r="F20" s="59" t="n">
        <f aca="false">SUM(E20*C20)</f>
        <v>6570</v>
      </c>
      <c r="G20" s="78"/>
      <c r="H20" s="77"/>
    </row>
    <row r="21" s="60" customFormat="true" ht="16.15" hidden="false" customHeight="true" outlineLevel="0" collapsed="false">
      <c r="A21" s="54"/>
      <c r="B21" s="61" t="s">
        <v>46</v>
      </c>
      <c r="C21" s="77" t="n">
        <v>1</v>
      </c>
      <c r="D21" s="57" t="s">
        <v>47</v>
      </c>
      <c r="E21" s="58" t="n">
        <v>780</v>
      </c>
      <c r="F21" s="59" t="n">
        <f aca="false">SUM(E21*C21)</f>
        <v>780</v>
      </c>
      <c r="G21" s="78"/>
      <c r="H21" s="77"/>
    </row>
    <row r="22" s="60" customFormat="true" ht="16.15" hidden="false" customHeight="true" outlineLevel="0" collapsed="false">
      <c r="A22" s="54"/>
      <c r="B22" s="61" t="s">
        <v>48</v>
      </c>
      <c r="C22" s="77" t="n">
        <v>1</v>
      </c>
      <c r="D22" s="57" t="s">
        <v>47</v>
      </c>
      <c r="E22" s="58" t="n">
        <v>780</v>
      </c>
      <c r="F22" s="59" t="n">
        <f aca="false">SUM(E22*C22)</f>
        <v>780</v>
      </c>
      <c r="G22" s="78"/>
      <c r="H22" s="77"/>
    </row>
    <row r="23" s="60" customFormat="true" ht="16.15" hidden="false" customHeight="true" outlineLevel="0" collapsed="false">
      <c r="A23" s="54"/>
      <c r="B23" s="61" t="s">
        <v>49</v>
      </c>
      <c r="C23" s="77" t="n">
        <v>2</v>
      </c>
      <c r="D23" s="57" t="s">
        <v>47</v>
      </c>
      <c r="E23" s="58" t="n">
        <v>930</v>
      </c>
      <c r="F23" s="59" t="n">
        <f aca="false">SUM(E23*C23)</f>
        <v>1860</v>
      </c>
      <c r="G23" s="78"/>
      <c r="H23" s="77"/>
    </row>
    <row r="24" s="60" customFormat="true" ht="16.15" hidden="false" customHeight="true" outlineLevel="0" collapsed="false">
      <c r="A24" s="54"/>
      <c r="B24" s="61" t="s">
        <v>50</v>
      </c>
      <c r="C24" s="77" t="n">
        <v>2</v>
      </c>
      <c r="D24" s="57" t="s">
        <v>47</v>
      </c>
      <c r="E24" s="58" t="n">
        <v>930</v>
      </c>
      <c r="F24" s="59" t="n">
        <f aca="false">SUM(E24*C24)</f>
        <v>1860</v>
      </c>
      <c r="G24" s="78"/>
      <c r="H24" s="77"/>
    </row>
    <row r="25" s="60" customFormat="true" ht="16.15" hidden="false" customHeight="true" outlineLevel="0" collapsed="false">
      <c r="A25" s="54"/>
      <c r="B25" s="61" t="s">
        <v>51</v>
      </c>
      <c r="C25" s="77" t="n">
        <v>2</v>
      </c>
      <c r="D25" s="57" t="s">
        <v>47</v>
      </c>
      <c r="E25" s="58" t="n">
        <v>1620</v>
      </c>
      <c r="F25" s="59" t="n">
        <f aca="false">SUM(E25*C25)</f>
        <v>3240</v>
      </c>
      <c r="G25" s="78"/>
      <c r="H25" s="77"/>
    </row>
    <row r="26" s="83" customFormat="true" ht="16.15" hidden="false" customHeight="true" outlineLevel="0" collapsed="false">
      <c r="A26" s="54"/>
      <c r="B26" s="61" t="s">
        <v>52</v>
      </c>
      <c r="C26" s="79" t="n">
        <v>8</v>
      </c>
      <c r="D26" s="80" t="s">
        <v>47</v>
      </c>
      <c r="E26" s="81" t="n">
        <v>20</v>
      </c>
      <c r="F26" s="82" t="n">
        <f aca="false">SUM(E26*C26)</f>
        <v>160</v>
      </c>
      <c r="G26" s="20"/>
    </row>
    <row r="27" s="60" customFormat="true" ht="16.15" hidden="false" customHeight="true" outlineLevel="0" collapsed="false">
      <c r="A27" s="54"/>
      <c r="B27" s="61" t="s">
        <v>55</v>
      </c>
      <c r="C27" s="56" t="n">
        <v>1</v>
      </c>
      <c r="D27" s="57" t="s">
        <v>40</v>
      </c>
      <c r="E27" s="58" t="n">
        <v>50</v>
      </c>
      <c r="F27" s="59" t="n">
        <f aca="false">SUM(E27*C27)</f>
        <v>50</v>
      </c>
      <c r="G27" s="40"/>
    </row>
    <row r="28" s="40" customFormat="true" ht="16.15" hidden="false" customHeight="true" outlineLevel="0" collapsed="false">
      <c r="A28" s="84"/>
      <c r="B28" s="85"/>
      <c r="C28" s="33"/>
      <c r="D28" s="33"/>
      <c r="E28" s="64"/>
      <c r="F28" s="86"/>
      <c r="G28" s="87"/>
    </row>
    <row r="29" s="40" customFormat="true" ht="16.15" hidden="false" customHeight="true" outlineLevel="0" collapsed="false">
      <c r="A29" s="88"/>
      <c r="B29" s="88" t="s">
        <v>42</v>
      </c>
      <c r="C29" s="89" t="str">
        <f aca="false">$A$18</f>
        <v>LOT 1.2 - Cloisonnement et portes</v>
      </c>
      <c r="D29" s="88"/>
      <c r="E29" s="88"/>
      <c r="F29" s="90" t="n">
        <f aca="false">SUM(F19:F28)</f>
        <v>33894.6</v>
      </c>
    </row>
    <row r="30" s="60" customFormat="true" ht="16.15" hidden="false" customHeight="true" outlineLevel="0" collapsed="false">
      <c r="A30" s="69"/>
      <c r="B30" s="70"/>
      <c r="C30" s="71"/>
      <c r="D30" s="71"/>
      <c r="E30" s="71"/>
      <c r="F30" s="72"/>
    </row>
    <row r="31" s="40" customFormat="true" ht="16.15" hidden="false" customHeight="true" outlineLevel="0" collapsed="false">
      <c r="A31" s="73" t="s">
        <v>9</v>
      </c>
      <c r="B31" s="73"/>
      <c r="C31" s="74"/>
      <c r="D31" s="74"/>
      <c r="E31" s="75"/>
      <c r="F31" s="76"/>
    </row>
    <row r="32" s="60" customFormat="true" ht="16.5" hidden="false" customHeight="false" outlineLevel="0" collapsed="false">
      <c r="A32" s="54"/>
      <c r="B32" s="61" t="s">
        <v>56</v>
      </c>
      <c r="C32" s="77" t="n">
        <v>0</v>
      </c>
      <c r="D32" s="57" t="s">
        <v>44</v>
      </c>
      <c r="E32" s="58"/>
      <c r="F32" s="59" t="n">
        <f aca="false">SUM(E32*C32)</f>
        <v>0</v>
      </c>
      <c r="G32" s="87"/>
    </row>
    <row r="33" s="60" customFormat="true" ht="16.5" hidden="false" customHeight="false" outlineLevel="0" collapsed="false">
      <c r="A33" s="54"/>
      <c r="B33" s="61" t="s">
        <v>57</v>
      </c>
      <c r="C33" s="77" t="n">
        <v>0</v>
      </c>
      <c r="D33" s="57" t="s">
        <v>44</v>
      </c>
      <c r="E33" s="58"/>
      <c r="F33" s="59" t="n">
        <f aca="false">SUM(E33*C33)</f>
        <v>0</v>
      </c>
      <c r="G33" s="87"/>
    </row>
    <row r="34" s="40" customFormat="true" ht="16.15" hidden="false" customHeight="true" outlineLevel="0" collapsed="false">
      <c r="A34" s="180"/>
      <c r="B34" s="181" t="s">
        <v>90</v>
      </c>
      <c r="C34" s="182" t="n">
        <v>200</v>
      </c>
      <c r="D34" s="183" t="s">
        <v>44</v>
      </c>
      <c r="E34" s="91" t="n">
        <v>8</v>
      </c>
      <c r="F34" s="184"/>
      <c r="G34" s="87"/>
    </row>
    <row r="35" s="40" customFormat="true" ht="16.15" hidden="false" customHeight="true" outlineLevel="0" collapsed="false">
      <c r="A35" s="180"/>
      <c r="B35" s="181" t="s">
        <v>91</v>
      </c>
      <c r="C35" s="182" t="n">
        <v>200</v>
      </c>
      <c r="D35" s="183" t="s">
        <v>44</v>
      </c>
      <c r="E35" s="91" t="n">
        <v>15</v>
      </c>
      <c r="F35" s="184"/>
      <c r="G35" s="87"/>
    </row>
    <row r="36" s="192" customFormat="true" ht="16.15" hidden="false" customHeight="true" outlineLevel="0" collapsed="false">
      <c r="A36" s="185"/>
      <c r="B36" s="186" t="s">
        <v>59</v>
      </c>
      <c r="C36" s="187" t="n">
        <v>55.71</v>
      </c>
      <c r="D36" s="188" t="s">
        <v>60</v>
      </c>
      <c r="E36" s="189" t="n">
        <v>38</v>
      </c>
      <c r="F36" s="190" t="n">
        <f aca="false">SUM(E36*C36)</f>
        <v>2116.98</v>
      </c>
      <c r="G36" s="191"/>
    </row>
    <row r="37" s="192" customFormat="true" ht="39.6" hidden="false" customHeight="true" outlineLevel="0" collapsed="false">
      <c r="A37" s="185"/>
      <c r="B37" s="186" t="s">
        <v>92</v>
      </c>
      <c r="C37" s="187" t="n">
        <v>200</v>
      </c>
      <c r="D37" s="188" t="s">
        <v>44</v>
      </c>
      <c r="E37" s="189" t="n">
        <v>39</v>
      </c>
      <c r="F37" s="190" t="n">
        <f aca="false">SUM(E37*C37)</f>
        <v>7800</v>
      </c>
      <c r="G37" s="191"/>
    </row>
    <row r="38" s="60" customFormat="true" ht="16.15" hidden="false" customHeight="true" outlineLevel="0" collapsed="false">
      <c r="A38" s="54"/>
      <c r="B38" s="61" t="s">
        <v>102</v>
      </c>
      <c r="C38" s="77"/>
      <c r="D38" s="57" t="s">
        <v>44</v>
      </c>
      <c r="E38" s="91" t="n">
        <v>39</v>
      </c>
      <c r="F38" s="59" t="n">
        <f aca="false">SUM(E38*C38)</f>
        <v>0</v>
      </c>
      <c r="G38" s="87"/>
    </row>
    <row r="39" s="192" customFormat="true" ht="16.15" hidden="false" customHeight="true" outlineLevel="0" collapsed="false">
      <c r="A39" s="185"/>
      <c r="B39" s="186" t="s">
        <v>100</v>
      </c>
      <c r="C39" s="187" t="n">
        <v>200</v>
      </c>
      <c r="D39" s="188" t="s">
        <v>44</v>
      </c>
      <c r="E39" s="189" t="n">
        <v>6</v>
      </c>
      <c r="F39" s="190" t="n">
        <f aca="false">SUM(E39*C39)</f>
        <v>1200</v>
      </c>
      <c r="G39" s="191"/>
    </row>
    <row r="40" s="192" customFormat="true" ht="16.15" hidden="false" customHeight="true" outlineLevel="0" collapsed="false">
      <c r="A40" s="185"/>
      <c r="B40" s="186" t="s">
        <v>55</v>
      </c>
      <c r="C40" s="193" t="n">
        <v>1</v>
      </c>
      <c r="D40" s="188" t="s">
        <v>40</v>
      </c>
      <c r="E40" s="189" t="n">
        <v>50</v>
      </c>
      <c r="F40" s="190" t="n">
        <f aca="false">SUM(E40*C40)</f>
        <v>50</v>
      </c>
    </row>
    <row r="41" s="40" customFormat="true" ht="16.15" hidden="false" customHeight="true" outlineLevel="0" collapsed="false">
      <c r="A41" s="92"/>
      <c r="B41" s="93"/>
      <c r="C41" s="33"/>
      <c r="D41" s="33"/>
      <c r="E41" s="64"/>
      <c r="F41" s="59" t="n">
        <f aca="false">SUM(E41*C41)</f>
        <v>0</v>
      </c>
    </row>
    <row r="42" s="40" customFormat="true" ht="16.15" hidden="false" customHeight="true" outlineLevel="0" collapsed="false">
      <c r="A42" s="88"/>
      <c r="B42" s="88" t="s">
        <v>42</v>
      </c>
      <c r="C42" s="89" t="str">
        <f aca="false">A31</f>
        <v>LOT  1.3 - Faux plafond</v>
      </c>
      <c r="D42" s="88"/>
      <c r="E42" s="88"/>
      <c r="F42" s="90" t="n">
        <f aca="false">SUM(F32:F41)</f>
        <v>11166.98</v>
      </c>
    </row>
    <row r="43" s="60" customFormat="true" ht="16.15" hidden="false" customHeight="true" outlineLevel="0" collapsed="false">
      <c r="A43" s="69"/>
      <c r="B43" s="70"/>
      <c r="C43" s="71"/>
      <c r="D43" s="71"/>
      <c r="E43" s="71"/>
      <c r="F43" s="72"/>
      <c r="G43" s="94"/>
    </row>
    <row r="44" s="40" customFormat="true" ht="16.15" hidden="false" customHeight="true" outlineLevel="0" collapsed="false">
      <c r="A44" s="73" t="s">
        <v>10</v>
      </c>
      <c r="B44" s="73"/>
      <c r="C44" s="74"/>
      <c r="D44" s="74"/>
      <c r="E44" s="75"/>
      <c r="F44" s="76"/>
    </row>
    <row r="45" s="60" customFormat="true" ht="16.15" hidden="false" customHeight="true" outlineLevel="0" collapsed="false">
      <c r="A45" s="54"/>
      <c r="B45" s="61" t="s">
        <v>94</v>
      </c>
      <c r="C45" s="165" t="n">
        <v>53</v>
      </c>
      <c r="D45" s="57" t="s">
        <v>44</v>
      </c>
      <c r="E45" s="58" t="n">
        <v>48</v>
      </c>
      <c r="F45" s="59" t="n">
        <f aca="false">SUM(E45*C45)</f>
        <v>2544</v>
      </c>
      <c r="G45" s="78"/>
      <c r="H45" s="77"/>
    </row>
    <row r="46" s="174" customFormat="true" ht="16.15" hidden="false" customHeight="true" outlineLevel="0" collapsed="false">
      <c r="A46" s="166"/>
      <c r="B46" s="167" t="s">
        <v>95</v>
      </c>
      <c r="C46" s="168" t="n">
        <v>70</v>
      </c>
      <c r="D46" s="169" t="s">
        <v>44</v>
      </c>
      <c r="E46" s="170" t="n">
        <v>48</v>
      </c>
      <c r="F46" s="171"/>
      <c r="G46" s="172"/>
      <c r="H46" s="173"/>
    </row>
    <row r="47" s="60" customFormat="true" ht="16.5" hidden="false" customHeight="false" outlineLevel="0" collapsed="false">
      <c r="A47" s="54"/>
      <c r="B47" s="61" t="s">
        <v>65</v>
      </c>
      <c r="C47" s="56"/>
      <c r="D47" s="57" t="s">
        <v>40</v>
      </c>
      <c r="E47" s="58"/>
      <c r="F47" s="59" t="n">
        <f aca="false">SUM(E47*C47)</f>
        <v>0</v>
      </c>
      <c r="G47" s="40"/>
      <c r="H47" s="175"/>
      <c r="I47" s="175"/>
      <c r="J47" s="176"/>
    </row>
    <row r="48" s="60" customFormat="true" ht="16.5" hidden="false" customHeight="false" outlineLevel="0" collapsed="false">
      <c r="A48" s="54"/>
      <c r="B48" s="61" t="s">
        <v>66</v>
      </c>
      <c r="C48" s="56"/>
      <c r="D48" s="57" t="s">
        <v>40</v>
      </c>
      <c r="E48" s="58"/>
      <c r="F48" s="59" t="n">
        <f aca="false">SUM(E48*C48)</f>
        <v>0</v>
      </c>
      <c r="G48" s="40"/>
      <c r="H48" s="175"/>
      <c r="I48" s="175"/>
      <c r="J48" s="176"/>
    </row>
    <row r="49" s="60" customFormat="true" ht="19.15" hidden="false" customHeight="true" outlineLevel="0" collapsed="false">
      <c r="A49" s="54"/>
      <c r="B49" s="61" t="s">
        <v>67</v>
      </c>
      <c r="C49" s="56"/>
      <c r="D49" s="57" t="s">
        <v>40</v>
      </c>
      <c r="E49" s="58"/>
      <c r="F49" s="59" t="n">
        <f aca="false">SUM(E49*C49)</f>
        <v>0</v>
      </c>
      <c r="G49" s="40"/>
      <c r="H49" s="175"/>
      <c r="I49" s="175"/>
      <c r="J49" s="176"/>
    </row>
    <row r="50" s="60" customFormat="true" ht="16.15" hidden="false" customHeight="true" outlineLevel="0" collapsed="false">
      <c r="A50" s="54"/>
      <c r="B50" s="61" t="s">
        <v>55</v>
      </c>
      <c r="C50" s="56"/>
      <c r="D50" s="57" t="s">
        <v>40</v>
      </c>
      <c r="E50" s="58"/>
      <c r="F50" s="59" t="n">
        <f aca="false">SUM(E50*C50)</f>
        <v>0</v>
      </c>
      <c r="G50" s="40"/>
    </row>
    <row r="51" s="60" customFormat="true" ht="16.15" hidden="false" customHeight="true" outlineLevel="0" collapsed="false">
      <c r="A51" s="54"/>
      <c r="B51" s="61"/>
      <c r="C51" s="56"/>
      <c r="D51" s="57"/>
      <c r="E51" s="58"/>
      <c r="F51" s="59"/>
      <c r="G51" s="40"/>
    </row>
    <row r="52" s="40" customFormat="true" ht="16.15" hidden="false" customHeight="true" outlineLevel="0" collapsed="false">
      <c r="A52" s="88"/>
      <c r="B52" s="88" t="s">
        <v>42</v>
      </c>
      <c r="C52" s="89" t="str">
        <f aca="false">$A$44</f>
        <v>LOT  1.4 - Signalétique</v>
      </c>
      <c r="D52" s="88"/>
      <c r="E52" s="88"/>
      <c r="F52" s="90" t="n">
        <f aca="false">SUM(F45:F51)-F46</f>
        <v>2544</v>
      </c>
    </row>
    <row r="53" s="60" customFormat="true" ht="16.15" hidden="false" customHeight="true" outlineLevel="0" collapsed="false">
      <c r="A53" s="69"/>
      <c r="B53" s="70"/>
      <c r="C53" s="71"/>
      <c r="D53" s="71"/>
      <c r="E53" s="71"/>
      <c r="F53" s="72"/>
      <c r="G53" s="94"/>
    </row>
    <row r="54" s="40" customFormat="true" ht="16.15" hidden="false" customHeight="true" outlineLevel="0" collapsed="false">
      <c r="A54" s="73" t="s">
        <v>11</v>
      </c>
      <c r="B54" s="73"/>
      <c r="C54" s="74"/>
      <c r="D54" s="74"/>
      <c r="E54" s="75"/>
      <c r="F54" s="76"/>
    </row>
    <row r="55" s="60" customFormat="true" ht="16.5" hidden="false" customHeight="false" outlineLevel="0" collapsed="false">
      <c r="A55" s="54"/>
      <c r="B55" s="61" t="s">
        <v>68</v>
      </c>
      <c r="C55" s="96" t="n">
        <f aca="false">200+63.43</f>
        <v>263.43</v>
      </c>
      <c r="D55" s="57" t="s">
        <v>44</v>
      </c>
      <c r="E55" s="58" t="n">
        <v>6</v>
      </c>
      <c r="F55" s="59" t="n">
        <f aca="false">SUM(E55*C55)</f>
        <v>1580.58</v>
      </c>
      <c r="G55" s="87"/>
    </row>
    <row r="56" s="60" customFormat="true" ht="16.5" hidden="false" customHeight="false" outlineLevel="0" collapsed="false">
      <c r="A56" s="54"/>
      <c r="B56" s="61" t="s">
        <v>69</v>
      </c>
      <c r="C56" s="96" t="n">
        <v>0</v>
      </c>
      <c r="D56" s="57" t="s">
        <v>44</v>
      </c>
      <c r="E56" s="58" t="n">
        <v>0</v>
      </c>
      <c r="F56" s="59" t="n">
        <f aca="false">SUM(E56*C56)</f>
        <v>0</v>
      </c>
      <c r="G56" s="87"/>
    </row>
    <row r="57" s="60" customFormat="true" ht="16.5" hidden="false" customHeight="false" outlineLevel="0" collapsed="false">
      <c r="A57" s="54"/>
      <c r="B57" s="61" t="s">
        <v>70</v>
      </c>
      <c r="C57" s="96" t="n">
        <f aca="false">42+65</f>
        <v>107</v>
      </c>
      <c r="D57" s="57" t="s">
        <v>44</v>
      </c>
      <c r="E57" s="58" t="n">
        <v>42</v>
      </c>
      <c r="F57" s="59" t="n">
        <f aca="false">SUM(E57*C57)</f>
        <v>4494</v>
      </c>
      <c r="G57" s="87"/>
    </row>
    <row r="58" s="60" customFormat="true" ht="16.5" hidden="false" customHeight="false" outlineLevel="0" collapsed="false">
      <c r="A58" s="54"/>
      <c r="B58" s="61" t="s">
        <v>71</v>
      </c>
      <c r="C58" s="96" t="n">
        <f aca="false">28</f>
        <v>28</v>
      </c>
      <c r="D58" s="57" t="s">
        <v>44</v>
      </c>
      <c r="E58" s="58" t="n">
        <v>49.9</v>
      </c>
      <c r="F58" s="59" t="n">
        <f aca="false">SUM(E58*C58)</f>
        <v>1397.2</v>
      </c>
      <c r="G58" s="87"/>
    </row>
    <row r="59" s="60" customFormat="true" ht="16.5" hidden="false" customHeight="false" outlineLevel="0" collapsed="false">
      <c r="A59" s="166"/>
      <c r="B59" s="167" t="s">
        <v>96</v>
      </c>
      <c r="C59" s="177" t="n">
        <v>1</v>
      </c>
      <c r="D59" s="169" t="s">
        <v>82</v>
      </c>
      <c r="E59" s="170" t="n">
        <v>150</v>
      </c>
      <c r="F59" s="59" t="n">
        <f aca="false">SUM(E59)</f>
        <v>150</v>
      </c>
      <c r="G59" s="87"/>
    </row>
    <row r="60" s="60" customFormat="true" ht="16.5" hidden="false" customHeight="false" outlineLevel="0" collapsed="false">
      <c r="A60" s="54"/>
      <c r="B60" s="61" t="s">
        <v>72</v>
      </c>
      <c r="C60" s="96" t="n">
        <v>39.25</v>
      </c>
      <c r="D60" s="57" t="s">
        <v>60</v>
      </c>
      <c r="E60" s="58" t="n">
        <v>19</v>
      </c>
      <c r="F60" s="59" t="n">
        <f aca="false">SUM(E60*C60)</f>
        <v>745.75</v>
      </c>
      <c r="G60" s="87"/>
      <c r="H60" s="176"/>
    </row>
    <row r="61" s="60" customFormat="true" ht="16.5" hidden="false" customHeight="false" outlineLevel="0" collapsed="false">
      <c r="A61" s="54"/>
      <c r="B61" s="194" t="s">
        <v>103</v>
      </c>
      <c r="C61" s="195" t="n">
        <v>39.25</v>
      </c>
      <c r="D61" s="196" t="s">
        <v>60</v>
      </c>
      <c r="E61" s="197" t="n">
        <v>39</v>
      </c>
      <c r="F61" s="198"/>
      <c r="G61" s="87"/>
      <c r="H61" s="176"/>
    </row>
    <row r="62" s="60" customFormat="true" ht="16.5" hidden="false" customHeight="false" outlineLevel="0" collapsed="false">
      <c r="A62" s="54"/>
      <c r="B62" s="61" t="s">
        <v>73</v>
      </c>
      <c r="C62" s="96" t="n">
        <v>1</v>
      </c>
      <c r="D62" s="57" t="s">
        <v>47</v>
      </c>
      <c r="E62" s="58" t="n">
        <v>250</v>
      </c>
      <c r="F62" s="59" t="n">
        <f aca="false">SUM(E62*C62)</f>
        <v>250</v>
      </c>
      <c r="G62" s="87"/>
    </row>
    <row r="63" s="60" customFormat="true" ht="16.15" hidden="false" customHeight="true" outlineLevel="0" collapsed="false">
      <c r="A63" s="54"/>
      <c r="B63" s="61" t="s">
        <v>74</v>
      </c>
      <c r="C63" s="77" t="n">
        <v>55.71</v>
      </c>
      <c r="D63" s="57" t="s">
        <v>60</v>
      </c>
      <c r="E63" s="58" t="n">
        <v>28.5</v>
      </c>
      <c r="F63" s="59" t="n">
        <f aca="false">SUM(E63*C63)</f>
        <v>1587.735</v>
      </c>
      <c r="G63" s="87"/>
    </row>
    <row r="64" s="60" customFormat="true" ht="16.15" hidden="false" customHeight="true" outlineLevel="0" collapsed="false">
      <c r="A64" s="54"/>
      <c r="B64" s="61" t="s">
        <v>55</v>
      </c>
      <c r="C64" s="56" t="n">
        <v>1</v>
      </c>
      <c r="D64" s="57" t="s">
        <v>40</v>
      </c>
      <c r="E64" s="58" t="n">
        <v>50</v>
      </c>
      <c r="F64" s="59" t="n">
        <f aca="false">SUM(E64*C64)</f>
        <v>50</v>
      </c>
      <c r="G64" s="40"/>
    </row>
    <row r="65" s="40" customFormat="true" ht="16.15" hidden="false" customHeight="true" outlineLevel="0" collapsed="false">
      <c r="A65" s="88"/>
      <c r="B65" s="88" t="s">
        <v>42</v>
      </c>
      <c r="C65" s="89" t="str">
        <f aca="false">$A$54</f>
        <v>LOT 5 - Sol</v>
      </c>
      <c r="D65" s="88"/>
      <c r="E65" s="88"/>
      <c r="F65" s="90" t="n">
        <f aca="false">SUM(F55:F64)-F61</f>
        <v>10255.265</v>
      </c>
    </row>
    <row r="66" s="60" customFormat="true" ht="16.15" hidden="false" customHeight="true" outlineLevel="0" collapsed="false">
      <c r="A66" s="97"/>
      <c r="B66" s="70"/>
      <c r="C66" s="71"/>
      <c r="D66" s="71"/>
      <c r="E66" s="71"/>
      <c r="F66" s="72"/>
      <c r="G66" s="94"/>
    </row>
    <row r="67" s="40" customFormat="true" ht="16.15" hidden="false" customHeight="true" outlineLevel="0" collapsed="false">
      <c r="A67" s="73" t="s">
        <v>12</v>
      </c>
      <c r="B67" s="73"/>
      <c r="C67" s="74"/>
      <c r="D67" s="74"/>
      <c r="E67" s="75"/>
      <c r="F67" s="76"/>
    </row>
    <row r="68" s="60" customFormat="true" ht="36.4" hidden="false" customHeight="true" outlineLevel="0" collapsed="false">
      <c r="A68" s="54"/>
      <c r="B68" s="61" t="s">
        <v>75</v>
      </c>
      <c r="C68" s="56" t="n">
        <v>1</v>
      </c>
      <c r="D68" s="57" t="s">
        <v>40</v>
      </c>
      <c r="E68" s="58" t="n">
        <v>980</v>
      </c>
      <c r="F68" s="59" t="n">
        <f aca="false">SUM(E68*C68)</f>
        <v>980</v>
      </c>
      <c r="G68" s="40"/>
    </row>
    <row r="69" s="60" customFormat="true" ht="35.65" hidden="false" customHeight="true" outlineLevel="0" collapsed="false">
      <c r="A69" s="54"/>
      <c r="B69" s="61" t="s">
        <v>104</v>
      </c>
      <c r="C69" s="56" t="n">
        <v>1</v>
      </c>
      <c r="D69" s="57" t="s">
        <v>40</v>
      </c>
      <c r="E69" s="58" t="n">
        <v>1400</v>
      </c>
      <c r="F69" s="59" t="n">
        <f aca="false">SUM(E69*C69)</f>
        <v>1400</v>
      </c>
      <c r="G69" s="40"/>
    </row>
    <row r="70" s="60" customFormat="true" ht="16.15" hidden="false" customHeight="true" outlineLevel="0" collapsed="false">
      <c r="A70" s="54"/>
      <c r="B70" s="61"/>
      <c r="C70" s="56"/>
      <c r="D70" s="57"/>
      <c r="E70" s="58"/>
      <c r="F70" s="59"/>
      <c r="G70" s="40"/>
    </row>
    <row r="71" s="40" customFormat="true" ht="16.15" hidden="false" customHeight="true" outlineLevel="0" collapsed="false">
      <c r="A71" s="88"/>
      <c r="B71" s="88" t="s">
        <v>42</v>
      </c>
      <c r="C71" s="89" t="str">
        <f aca="false">$A$67</f>
        <v>LOT 6 - Propreté</v>
      </c>
      <c r="D71" s="88"/>
      <c r="E71" s="88"/>
      <c r="F71" s="90" t="n">
        <f aca="false">SUM(F68:F70)</f>
        <v>2380</v>
      </c>
    </row>
    <row r="72" s="60" customFormat="true" ht="16.15" hidden="false" customHeight="true" outlineLevel="0" collapsed="false">
      <c r="A72" s="69"/>
      <c r="B72" s="70"/>
      <c r="C72" s="71"/>
      <c r="D72" s="71"/>
      <c r="E72" s="71"/>
      <c r="F72" s="72"/>
      <c r="G72" s="94"/>
    </row>
    <row r="73" s="40" customFormat="true" ht="16.15" hidden="false" customHeight="true" outlineLevel="0" collapsed="false">
      <c r="A73" s="73" t="s">
        <v>13</v>
      </c>
      <c r="B73" s="73"/>
      <c r="C73" s="74"/>
      <c r="D73" s="74"/>
      <c r="E73" s="75"/>
      <c r="F73" s="76"/>
    </row>
    <row r="74" s="83" customFormat="true" ht="16.15" hidden="false" customHeight="true" outlineLevel="0" collapsed="false">
      <c r="A74" s="54"/>
      <c r="B74" s="61" t="s">
        <v>97</v>
      </c>
      <c r="C74" s="98" t="n">
        <v>2.2</v>
      </c>
      <c r="D74" s="80" t="s">
        <v>44</v>
      </c>
      <c r="E74" s="99" t="n">
        <v>199.73</v>
      </c>
      <c r="F74" s="82" t="n">
        <f aca="false">SUM(E74*C74)</f>
        <v>439.406</v>
      </c>
      <c r="G74" s="100"/>
    </row>
    <row r="75" s="83" customFormat="true" ht="16.15" hidden="false" customHeight="true" outlineLevel="0" collapsed="false">
      <c r="A75" s="54"/>
      <c r="B75" s="61" t="s">
        <v>78</v>
      </c>
      <c r="C75" s="98" t="n">
        <v>8.4</v>
      </c>
      <c r="D75" s="80" t="s">
        <v>44</v>
      </c>
      <c r="E75" s="99" t="n">
        <v>72</v>
      </c>
      <c r="F75" s="82"/>
      <c r="G75" s="100"/>
      <c r="H75" s="176"/>
    </row>
    <row r="76" s="83" customFormat="true" ht="16.15" hidden="false" customHeight="true" outlineLevel="0" collapsed="false">
      <c r="A76" s="166"/>
      <c r="B76" s="167" t="s">
        <v>98</v>
      </c>
      <c r="C76" s="173" t="n">
        <v>6.4</v>
      </c>
      <c r="D76" s="80" t="s">
        <v>44</v>
      </c>
      <c r="E76" s="178" t="n">
        <v>127</v>
      </c>
      <c r="F76" s="171" t="n">
        <f aca="false">SUM(E76*C76)</f>
        <v>812.8</v>
      </c>
      <c r="G76" s="100"/>
    </row>
    <row r="77" s="83" customFormat="true" ht="16.15" hidden="false" customHeight="true" outlineLevel="0" collapsed="false">
      <c r="A77" s="54"/>
      <c r="B77" s="61" t="s">
        <v>79</v>
      </c>
      <c r="C77" s="98" t="n">
        <v>1</v>
      </c>
      <c r="D77" s="169" t="s">
        <v>82</v>
      </c>
      <c r="E77" s="99" t="n">
        <v>2058</v>
      </c>
      <c r="F77" s="82" t="n">
        <f aca="false">SUM(E77*C77)</f>
        <v>2058</v>
      </c>
      <c r="G77" s="100"/>
    </row>
    <row r="78" s="83" customFormat="true" ht="16.15" hidden="false" customHeight="true" outlineLevel="0" collapsed="false">
      <c r="A78" s="54"/>
      <c r="B78" s="167" t="s">
        <v>80</v>
      </c>
      <c r="C78" s="173" t="n">
        <v>42</v>
      </c>
      <c r="D78" s="169" t="s">
        <v>44</v>
      </c>
      <c r="E78" s="178" t="n">
        <f aca="false">25</f>
        <v>25</v>
      </c>
      <c r="F78" s="171"/>
      <c r="G78" s="100"/>
      <c r="H78" s="176"/>
    </row>
    <row r="79" s="60" customFormat="true" ht="16.15" hidden="false" customHeight="true" outlineLevel="0" collapsed="false">
      <c r="A79" s="54"/>
      <c r="B79" s="61" t="s">
        <v>55</v>
      </c>
      <c r="C79" s="56" t="n">
        <v>1</v>
      </c>
      <c r="D79" s="57" t="s">
        <v>40</v>
      </c>
      <c r="E79" s="58" t="n">
        <v>50</v>
      </c>
      <c r="F79" s="59" t="n">
        <f aca="false">SUM(E79*C79)</f>
        <v>50</v>
      </c>
      <c r="G79" s="40"/>
    </row>
    <row r="80" s="40" customFormat="true" ht="16.15" hidden="false" customHeight="true" outlineLevel="0" collapsed="false">
      <c r="A80" s="92"/>
      <c r="B80" s="93"/>
      <c r="C80" s="33"/>
      <c r="D80" s="33"/>
      <c r="E80" s="64"/>
      <c r="F80" s="65"/>
    </row>
    <row r="81" s="40" customFormat="true" ht="16.15" hidden="false" customHeight="true" outlineLevel="0" collapsed="false">
      <c r="A81" s="88"/>
      <c r="B81" s="88" t="s">
        <v>42</v>
      </c>
      <c r="C81" s="89" t="str">
        <f aca="false">$A$73</f>
        <v>LOT  7 - Revêtement mural</v>
      </c>
      <c r="D81" s="88"/>
      <c r="E81" s="88"/>
      <c r="F81" s="90" t="n">
        <f aca="false">SUM(F74:F80)-F75-F78</f>
        <v>3360.206</v>
      </c>
    </row>
    <row r="82" s="60" customFormat="true" ht="16.15" hidden="false" customHeight="true" outlineLevel="0" collapsed="false">
      <c r="A82" s="97"/>
      <c r="B82" s="70"/>
      <c r="C82" s="71"/>
      <c r="D82" s="71"/>
      <c r="E82" s="71"/>
      <c r="F82" s="72"/>
      <c r="G82" s="94"/>
    </row>
    <row r="83" s="40" customFormat="true" ht="16.15" hidden="false" customHeight="true" outlineLevel="0" collapsed="false">
      <c r="A83" s="101" t="s">
        <v>99</v>
      </c>
      <c r="B83" s="101"/>
      <c r="C83" s="101"/>
      <c r="D83" s="101"/>
      <c r="E83" s="101"/>
      <c r="F83" s="101"/>
    </row>
    <row r="84" s="83" customFormat="true" ht="16.15" hidden="false" customHeight="true" outlineLevel="0" collapsed="false">
      <c r="A84" s="54"/>
      <c r="B84" s="61" t="s">
        <v>81</v>
      </c>
      <c r="C84" s="79" t="n">
        <v>1</v>
      </c>
      <c r="D84" s="80" t="s">
        <v>82</v>
      </c>
      <c r="E84" s="81" t="n">
        <v>5571</v>
      </c>
      <c r="F84" s="82" t="n">
        <f aca="false">SUM(E84*C84)</f>
        <v>5571</v>
      </c>
      <c r="G84" s="20"/>
    </row>
    <row r="85" s="83" customFormat="true" ht="16.15" hidden="false" customHeight="true" outlineLevel="0" collapsed="false">
      <c r="A85" s="54"/>
      <c r="B85" s="61" t="s">
        <v>83</v>
      </c>
      <c r="C85" s="79" t="n">
        <v>1</v>
      </c>
      <c r="D85" s="80" t="s">
        <v>82</v>
      </c>
      <c r="E85" s="81" t="n">
        <v>2714</v>
      </c>
      <c r="F85" s="82" t="n">
        <f aca="false">SUM(E85*C85)</f>
        <v>2714</v>
      </c>
      <c r="G85" s="20"/>
    </row>
    <row r="86" s="60" customFormat="true" ht="16.15" hidden="false" customHeight="true" outlineLevel="0" collapsed="false">
      <c r="A86" s="54"/>
      <c r="B86" s="61" t="s">
        <v>55</v>
      </c>
      <c r="C86" s="56" t="n">
        <v>1</v>
      </c>
      <c r="D86" s="57" t="s">
        <v>40</v>
      </c>
      <c r="E86" s="58" t="n">
        <v>50</v>
      </c>
      <c r="F86" s="59" t="n">
        <f aca="false">SUM(E86*C86)</f>
        <v>50</v>
      </c>
      <c r="G86" s="40"/>
    </row>
    <row r="87" s="60" customFormat="true" ht="16.15" hidden="false" customHeight="true" outlineLevel="0" collapsed="false">
      <c r="A87" s="54"/>
      <c r="B87" s="61" t="s">
        <v>105</v>
      </c>
      <c r="C87" s="56" t="n">
        <v>1</v>
      </c>
      <c r="D87" s="57" t="s">
        <v>47</v>
      </c>
      <c r="E87" s="58" t="n">
        <v>470</v>
      </c>
      <c r="F87" s="59" t="n">
        <f aca="false">C87*E87</f>
        <v>470</v>
      </c>
      <c r="G87" s="40"/>
    </row>
    <row r="88" s="60" customFormat="true" ht="16.15" hidden="false" customHeight="true" outlineLevel="0" collapsed="false">
      <c r="A88" s="54"/>
      <c r="B88" s="61" t="s">
        <v>106</v>
      </c>
      <c r="C88" s="56" t="n">
        <v>1</v>
      </c>
      <c r="D88" s="57" t="s">
        <v>47</v>
      </c>
      <c r="E88" s="58" t="n">
        <v>92.21</v>
      </c>
      <c r="F88" s="59" t="n">
        <f aca="false">C88*E88</f>
        <v>92.21</v>
      </c>
      <c r="G88" s="40"/>
    </row>
    <row r="89" s="40" customFormat="true" ht="16.15" hidden="false" customHeight="true" outlineLevel="0" collapsed="false">
      <c r="A89" s="62"/>
      <c r="B89" s="38"/>
      <c r="C89" s="63"/>
      <c r="D89" s="63"/>
      <c r="E89" s="64"/>
      <c r="F89" s="65"/>
    </row>
    <row r="90" s="40" customFormat="true" ht="16.15" hidden="false" customHeight="true" outlineLevel="0" collapsed="false">
      <c r="A90" s="88"/>
      <c r="B90" s="88" t="s">
        <v>42</v>
      </c>
      <c r="C90" s="89" t="str">
        <f aca="false">$A$83</f>
        <v>LOT 8 - Menuiserie sur mesure et électroménager</v>
      </c>
      <c r="D90" s="88"/>
      <c r="E90" s="88"/>
      <c r="F90" s="90" t="n">
        <f aca="false">SUM(F84:F89)</f>
        <v>8897.21</v>
      </c>
    </row>
    <row r="91" s="60" customFormat="true" ht="16.15" hidden="false" customHeight="true" outlineLevel="0" collapsed="false">
      <c r="A91" s="69"/>
      <c r="B91" s="70"/>
      <c r="C91" s="71"/>
      <c r="D91" s="71"/>
      <c r="E91" s="71"/>
      <c r="F91" s="72"/>
    </row>
    <row r="92" s="40" customFormat="true" ht="16.15" hidden="false" customHeight="true" outlineLevel="0" collapsed="false">
      <c r="A92" s="73" t="s">
        <v>15</v>
      </c>
      <c r="B92" s="73"/>
      <c r="C92" s="74"/>
      <c r="D92" s="74"/>
      <c r="E92" s="75"/>
      <c r="F92" s="76"/>
    </row>
    <row r="93" s="60" customFormat="true" ht="16.15" hidden="false" customHeight="true" outlineLevel="0" collapsed="false">
      <c r="A93" s="54"/>
      <c r="B93" s="61" t="s">
        <v>84</v>
      </c>
      <c r="C93" s="56" t="n">
        <v>1</v>
      </c>
      <c r="D93" s="57" t="s">
        <v>40</v>
      </c>
      <c r="E93" s="58" t="n">
        <v>400</v>
      </c>
      <c r="F93" s="59" t="n">
        <f aca="false">SUM(E93*C93)</f>
        <v>400</v>
      </c>
      <c r="G93" s="40"/>
    </row>
    <row r="94" s="60" customFormat="true" ht="16.15" hidden="false" customHeight="true" outlineLevel="0" collapsed="false">
      <c r="A94" s="54"/>
      <c r="B94" s="61" t="s">
        <v>85</v>
      </c>
      <c r="C94" s="56" t="n">
        <v>1</v>
      </c>
      <c r="D94" s="57" t="s">
        <v>107</v>
      </c>
      <c r="E94" s="58" t="n">
        <v>8</v>
      </c>
      <c r="F94" s="59"/>
      <c r="G94" s="40"/>
    </row>
    <row r="95" s="60" customFormat="true" ht="16.15" hidden="false" customHeight="true" outlineLevel="0" collapsed="false">
      <c r="A95" s="54"/>
      <c r="B95" s="61" t="s">
        <v>86</v>
      </c>
      <c r="C95" s="56" t="n">
        <v>1</v>
      </c>
      <c r="D95" s="57" t="s">
        <v>47</v>
      </c>
      <c r="E95" s="58" t="n">
        <v>40</v>
      </c>
      <c r="F95" s="59"/>
      <c r="G95" s="40"/>
    </row>
    <row r="96" s="60" customFormat="true" ht="16.15" hidden="false" customHeight="true" outlineLevel="0" collapsed="false">
      <c r="A96" s="54"/>
      <c r="B96" s="61" t="s">
        <v>87</v>
      </c>
      <c r="C96" s="56" t="n">
        <v>1</v>
      </c>
      <c r="D96" s="57" t="s">
        <v>47</v>
      </c>
      <c r="E96" s="58" t="n">
        <v>90</v>
      </c>
      <c r="F96" s="59"/>
      <c r="G96" s="40"/>
    </row>
    <row r="97" s="60" customFormat="true" ht="16.15" hidden="false" customHeight="true" outlineLevel="0" collapsed="false">
      <c r="A97" s="54"/>
      <c r="B97" s="61" t="s">
        <v>88</v>
      </c>
      <c r="C97" s="56" t="n">
        <v>1</v>
      </c>
      <c r="D97" s="57" t="s">
        <v>47</v>
      </c>
      <c r="E97" s="58" t="n">
        <v>600</v>
      </c>
      <c r="F97" s="59" t="n">
        <f aca="false">SUM(E97*C97)</f>
        <v>600</v>
      </c>
      <c r="G97" s="40"/>
    </row>
    <row r="98" s="40" customFormat="true" ht="16.15" hidden="false" customHeight="true" outlineLevel="0" collapsed="false">
      <c r="A98" s="88"/>
      <c r="B98" s="88" t="s">
        <v>42</v>
      </c>
      <c r="C98" s="89" t="str">
        <f aca="false">$A$92</f>
        <v>LOT  9 -Frais Annexes</v>
      </c>
      <c r="D98" s="88"/>
      <c r="E98" s="88"/>
      <c r="F98" s="90" t="n">
        <f aca="false">SUM(F93:F97)</f>
        <v>1000</v>
      </c>
    </row>
    <row r="99" s="40" customFormat="true" ht="16.15" hidden="false" customHeight="true" outlineLevel="0" collapsed="false">
      <c r="A99" s="102"/>
      <c r="B99" s="28"/>
      <c r="C99" s="33"/>
      <c r="D99" s="33"/>
      <c r="E99" s="64"/>
      <c r="F99" s="103"/>
      <c r="G99" s="104"/>
    </row>
    <row r="100" s="40" customFormat="true" ht="22.9" hidden="false" customHeight="true" outlineLevel="0" collapsed="false">
      <c r="A100" s="20"/>
      <c r="B100" s="105" t="s">
        <v>4</v>
      </c>
      <c r="C100" s="105"/>
      <c r="D100" s="33"/>
      <c r="E100" s="64"/>
      <c r="F100" s="103"/>
      <c r="G100" s="104"/>
    </row>
    <row r="101" s="40" customFormat="true" ht="16.15" hidden="false" customHeight="true" outlineLevel="0" collapsed="false">
      <c r="A101" s="20"/>
      <c r="B101" s="106" t="s">
        <v>5</v>
      </c>
      <c r="C101" s="107" t="s">
        <v>6</v>
      </c>
      <c r="D101" s="33"/>
      <c r="E101" s="64"/>
      <c r="F101" s="103"/>
      <c r="G101" s="108"/>
    </row>
    <row r="102" s="40" customFormat="true" ht="16.15" hidden="false" customHeight="true" outlineLevel="0" collapsed="false">
      <c r="A102" s="20"/>
      <c r="B102" s="109" t="str">
        <f aca="false">$A$12</f>
        <v>LOT 1.1 - Installation chantier</v>
      </c>
      <c r="C102" s="110" t="n">
        <f aca="false">F16</f>
        <v>450</v>
      </c>
      <c r="D102" s="33"/>
      <c r="E102" s="64"/>
      <c r="F102" s="103"/>
      <c r="G102" s="108"/>
    </row>
    <row r="103" s="40" customFormat="true" ht="16.15" hidden="false" customHeight="true" outlineLevel="0" collapsed="false">
      <c r="A103" s="20"/>
      <c r="B103" s="109" t="str">
        <f aca="false">A18</f>
        <v>LOT 1.2 - Cloisonnement et portes</v>
      </c>
      <c r="C103" s="110" t="n">
        <f aca="false">F29</f>
        <v>33894.6</v>
      </c>
      <c r="D103" s="33"/>
      <c r="E103" s="64"/>
      <c r="F103" s="103"/>
      <c r="G103" s="108"/>
    </row>
    <row r="104" s="40" customFormat="true" ht="16.15" hidden="false" customHeight="true" outlineLevel="0" collapsed="false">
      <c r="A104" s="20"/>
      <c r="B104" s="109" t="str">
        <f aca="false">A31</f>
        <v>LOT  1.3 - Faux plafond</v>
      </c>
      <c r="C104" s="110" t="n">
        <f aca="false">F42</f>
        <v>11166.98</v>
      </c>
      <c r="D104" s="33"/>
      <c r="E104" s="64"/>
      <c r="F104" s="103"/>
      <c r="G104" s="108"/>
    </row>
    <row r="105" s="40" customFormat="true" ht="16.15" hidden="false" customHeight="true" outlineLevel="0" collapsed="false">
      <c r="A105" s="20"/>
      <c r="B105" s="109" t="str">
        <f aca="false">A44</f>
        <v>LOT  1.4 - Signalétique</v>
      </c>
      <c r="C105" s="110" t="n">
        <f aca="false">F52</f>
        <v>2544</v>
      </c>
      <c r="D105" s="33"/>
      <c r="E105" s="64"/>
      <c r="F105" s="103"/>
      <c r="G105" s="108"/>
    </row>
    <row r="106" s="40" customFormat="true" ht="16.15" hidden="false" customHeight="true" outlineLevel="0" collapsed="false">
      <c r="A106" s="20"/>
      <c r="B106" s="109" t="str">
        <f aca="false">A54</f>
        <v>LOT 5 - Sol</v>
      </c>
      <c r="C106" s="110" t="n">
        <f aca="false">F65</f>
        <v>10255.265</v>
      </c>
      <c r="D106" s="33"/>
      <c r="E106" s="64"/>
      <c r="F106" s="103"/>
      <c r="G106" s="108"/>
    </row>
    <row r="107" s="40" customFormat="true" ht="16.15" hidden="false" customHeight="true" outlineLevel="0" collapsed="false">
      <c r="A107" s="20"/>
      <c r="B107" s="109" t="str">
        <f aca="false">A67</f>
        <v>LOT 6 - Propreté</v>
      </c>
      <c r="C107" s="110" t="n">
        <f aca="false">F71</f>
        <v>2380</v>
      </c>
      <c r="D107" s="33"/>
      <c r="E107" s="64"/>
      <c r="F107" s="103"/>
      <c r="G107" s="108"/>
      <c r="H107" s="87"/>
    </row>
    <row r="108" s="40" customFormat="true" ht="16.15" hidden="false" customHeight="true" outlineLevel="0" collapsed="false">
      <c r="A108" s="20"/>
      <c r="B108" s="109" t="str">
        <f aca="false">$A$73</f>
        <v>LOT  7 - Revêtement mural</v>
      </c>
      <c r="C108" s="110" t="n">
        <f aca="false">F81</f>
        <v>3360.206</v>
      </c>
      <c r="D108" s="33"/>
      <c r="E108" s="91"/>
      <c r="F108" s="108"/>
      <c r="G108" s="108"/>
      <c r="H108" s="87"/>
    </row>
    <row r="109" s="40" customFormat="true" ht="16.15" hidden="false" customHeight="true" outlineLevel="0" collapsed="false">
      <c r="A109" s="20"/>
      <c r="B109" s="109" t="str">
        <f aca="false">A83</f>
        <v>LOT 8 - Menuiserie sur mesure et électroménager</v>
      </c>
      <c r="C109" s="110" t="n">
        <f aca="false">F90</f>
        <v>8897.21</v>
      </c>
      <c r="D109" s="33"/>
      <c r="E109" s="91"/>
      <c r="F109" s="108"/>
      <c r="G109" s="108"/>
      <c r="H109" s="87"/>
    </row>
    <row r="110" s="40" customFormat="true" ht="16.15" hidden="false" customHeight="true" outlineLevel="0" collapsed="false">
      <c r="A110" s="20"/>
      <c r="B110" s="109" t="str">
        <f aca="false">A92</f>
        <v>LOT  9 -Frais Annexes</v>
      </c>
      <c r="C110" s="110" t="n">
        <f aca="false">F98</f>
        <v>1000</v>
      </c>
      <c r="D110" s="33"/>
      <c r="E110" s="91"/>
      <c r="F110" s="108"/>
      <c r="G110" s="108"/>
      <c r="H110" s="87"/>
    </row>
    <row r="111" s="40" customFormat="true" ht="16.15" hidden="false" customHeight="true" outlineLevel="0" collapsed="false">
      <c r="A111" s="20"/>
      <c r="B111" s="111" t="s">
        <v>16</v>
      </c>
      <c r="C111" s="112" t="n">
        <f aca="false">SUM(C102:C110)</f>
        <v>73948.261</v>
      </c>
      <c r="D111" s="33"/>
      <c r="E111" s="91"/>
      <c r="F111" s="108"/>
      <c r="G111" s="108"/>
      <c r="H111" s="87"/>
    </row>
    <row r="112" s="40" customFormat="true" ht="16.15" hidden="false" customHeight="true" outlineLevel="0" collapsed="false">
      <c r="A112" s="113"/>
      <c r="B112" s="31"/>
      <c r="C112" s="114"/>
      <c r="D112" s="33"/>
      <c r="E112" s="91"/>
      <c r="F112" s="108"/>
      <c r="G112" s="108"/>
      <c r="H112" s="87"/>
    </row>
    <row r="113" customFormat="false" ht="16.15" hidden="false" customHeight="true" outlineLevel="0" collapsed="false">
      <c r="A113" s="115"/>
      <c r="B113" s="116"/>
      <c r="C113" s="117"/>
      <c r="D113" s="118"/>
      <c r="E113" s="119"/>
      <c r="F113" s="119"/>
    </row>
    <row r="114" customFormat="false" ht="32.1" hidden="false" customHeight="true" outlineLevel="0" collapsed="false">
      <c r="A114" s="115"/>
      <c r="B114" s="120"/>
      <c r="C114" s="117"/>
      <c r="D114" s="118"/>
      <c r="E114" s="119"/>
      <c r="F114" s="119"/>
    </row>
    <row r="115" customFormat="false" ht="16.15" hidden="false" customHeight="true" outlineLevel="0" collapsed="false">
      <c r="A115" s="115"/>
      <c r="B115" s="116"/>
      <c r="C115" s="117"/>
      <c r="D115" s="118"/>
      <c r="E115" s="119"/>
      <c r="F115" s="119"/>
    </row>
    <row r="116" customFormat="false" ht="16.15" hidden="false" customHeight="true" outlineLevel="0" collapsed="false">
      <c r="A116" s="115"/>
      <c r="B116" s="116"/>
      <c r="C116" s="117"/>
      <c r="D116" s="118"/>
      <c r="E116" s="119"/>
      <c r="F116" s="119"/>
    </row>
    <row r="117" customFormat="false" ht="16.15" hidden="false" customHeight="true" outlineLevel="0" collapsed="false">
      <c r="A117" s="115"/>
      <c r="B117" s="116"/>
      <c r="C117" s="117"/>
      <c r="D117" s="118"/>
      <c r="E117" s="119"/>
      <c r="F117" s="119"/>
      <c r="G117" s="34"/>
    </row>
    <row r="118" customFormat="false" ht="16.15" hidden="false" customHeight="true" outlineLevel="0" collapsed="false">
      <c r="B118" s="121"/>
      <c r="C118" s="117"/>
      <c r="E118" s="119"/>
      <c r="F118" s="119"/>
    </row>
    <row r="119" customFormat="false" ht="32.1" hidden="false" customHeight="true" outlineLevel="0" collapsed="false">
      <c r="A119" s="115"/>
      <c r="B119" s="120"/>
      <c r="C119" s="117"/>
      <c r="D119" s="118"/>
      <c r="E119" s="119"/>
      <c r="F119" s="119"/>
    </row>
    <row r="120" customFormat="false" ht="16.15" hidden="false" customHeight="true" outlineLevel="0" collapsed="false">
      <c r="A120" s="115"/>
      <c r="B120" s="116"/>
      <c r="C120" s="117"/>
      <c r="D120" s="118"/>
      <c r="E120" s="119"/>
      <c r="F120" s="119"/>
      <c r="G120" s="34"/>
    </row>
    <row r="121" customFormat="false" ht="16.15" hidden="false" customHeight="true" outlineLevel="0" collapsed="false">
      <c r="A121" s="115"/>
      <c r="B121" s="116"/>
      <c r="C121" s="117"/>
      <c r="D121" s="118"/>
      <c r="E121" s="119"/>
      <c r="F121" s="119"/>
      <c r="G121" s="34"/>
    </row>
    <row r="123" customFormat="false" ht="16.15" hidden="false" customHeight="true" outlineLevel="0" collapsed="false">
      <c r="B123" s="122"/>
      <c r="C123" s="123"/>
      <c r="D123" s="124"/>
      <c r="E123" s="125"/>
      <c r="F123" s="126"/>
    </row>
    <row r="125" customFormat="false" ht="16.15" hidden="false" customHeight="true" outlineLevel="0" collapsed="false">
      <c r="A125" s="127"/>
      <c r="B125" s="127"/>
      <c r="C125" s="127"/>
      <c r="D125" s="127"/>
      <c r="E125" s="127"/>
      <c r="F125" s="127"/>
    </row>
    <row r="126" customFormat="false" ht="16.15" hidden="false" customHeight="true" outlineLevel="0" collapsed="false">
      <c r="A126" s="115"/>
      <c r="B126" s="116"/>
      <c r="C126" s="128"/>
      <c r="D126" s="118"/>
      <c r="E126" s="119"/>
      <c r="F126" s="119"/>
      <c r="G126" s="34"/>
    </row>
    <row r="127" customFormat="false" ht="16.15" hidden="false" customHeight="true" outlineLevel="0" collapsed="false">
      <c r="A127" s="115"/>
      <c r="B127" s="116"/>
      <c r="C127" s="128"/>
      <c r="D127" s="118"/>
      <c r="E127" s="119"/>
      <c r="F127" s="119"/>
      <c r="G127" s="34"/>
    </row>
    <row r="128" customFormat="false" ht="16.15" hidden="false" customHeight="true" outlineLevel="0" collapsed="false">
      <c r="A128" s="115"/>
      <c r="B128" s="116"/>
      <c r="C128" s="117"/>
      <c r="D128" s="118"/>
      <c r="E128" s="119"/>
      <c r="F128" s="119"/>
      <c r="G128" s="34"/>
    </row>
    <row r="129" customFormat="false" ht="16.15" hidden="false" customHeight="true" outlineLevel="0" collapsed="false">
      <c r="A129" s="115"/>
      <c r="B129" s="120"/>
      <c r="C129" s="117"/>
      <c r="D129" s="118"/>
      <c r="E129" s="119"/>
      <c r="F129" s="119"/>
      <c r="G129" s="34"/>
    </row>
    <row r="130" customFormat="false" ht="16.15" hidden="false" customHeight="true" outlineLevel="0" collapsed="false">
      <c r="A130" s="100"/>
      <c r="B130" s="116"/>
      <c r="C130" s="43"/>
      <c r="D130" s="43"/>
      <c r="E130" s="119"/>
      <c r="F130" s="129"/>
      <c r="G130" s="34"/>
    </row>
    <row r="131" customFormat="false" ht="16.15" hidden="false" customHeight="true" outlineLevel="0" collapsed="false">
      <c r="B131" s="122"/>
      <c r="C131" s="123"/>
      <c r="D131" s="124"/>
      <c r="E131" s="125"/>
      <c r="F131" s="126"/>
      <c r="G131" s="34"/>
    </row>
    <row r="132" customFormat="false" ht="16.15" hidden="false" customHeight="true" outlineLevel="0" collapsed="false">
      <c r="A132" s="100"/>
      <c r="B132" s="116"/>
      <c r="C132" s="43"/>
      <c r="D132" s="43"/>
      <c r="E132" s="119"/>
      <c r="F132" s="129"/>
      <c r="G132" s="34"/>
    </row>
    <row r="133" customFormat="false" ht="16.15" hidden="false" customHeight="true" outlineLevel="0" collapsed="false">
      <c r="A133" s="127"/>
      <c r="B133" s="127"/>
      <c r="C133" s="127"/>
      <c r="D133" s="127"/>
      <c r="E133" s="127"/>
      <c r="F133" s="127"/>
    </row>
    <row r="134" customFormat="false" ht="16.15" hidden="false" customHeight="true" outlineLevel="0" collapsed="false">
      <c r="A134" s="115"/>
      <c r="B134" s="120"/>
      <c r="D134" s="118"/>
      <c r="E134" s="119"/>
      <c r="F134" s="119"/>
      <c r="G134" s="34"/>
    </row>
    <row r="135" customFormat="false" ht="16.15" hidden="false" customHeight="true" outlineLevel="0" collapsed="false">
      <c r="A135" s="115"/>
      <c r="B135" s="120"/>
      <c r="D135" s="118"/>
      <c r="E135" s="119"/>
      <c r="F135" s="119"/>
      <c r="G135" s="34"/>
    </row>
    <row r="136" customFormat="false" ht="32.1" hidden="false" customHeight="true" outlineLevel="0" collapsed="false">
      <c r="A136" s="115"/>
      <c r="B136" s="120"/>
      <c r="D136" s="118"/>
      <c r="E136" s="119"/>
      <c r="F136" s="119"/>
      <c r="G136" s="34"/>
    </row>
    <row r="137" customFormat="false" ht="16.15" hidden="false" customHeight="true" outlineLevel="0" collapsed="false">
      <c r="A137" s="115"/>
      <c r="B137" s="116"/>
      <c r="C137" s="128"/>
      <c r="D137" s="118"/>
      <c r="E137" s="119"/>
      <c r="F137" s="119"/>
      <c r="G137" s="34"/>
    </row>
    <row r="138" customFormat="false" ht="16.15" hidden="false" customHeight="true" outlineLevel="0" collapsed="false">
      <c r="A138" s="100"/>
      <c r="B138" s="116"/>
      <c r="C138" s="43"/>
      <c r="D138" s="43"/>
      <c r="F138" s="129"/>
      <c r="G138" s="34"/>
    </row>
    <row r="139" customFormat="false" ht="16.15" hidden="false" customHeight="true" outlineLevel="0" collapsed="false">
      <c r="B139" s="122"/>
      <c r="C139" s="123"/>
      <c r="D139" s="124"/>
      <c r="E139" s="125"/>
      <c r="F139" s="126"/>
      <c r="G139" s="34"/>
    </row>
    <row r="140" customFormat="false" ht="16.15" hidden="false" customHeight="true" outlineLevel="0" collapsed="false">
      <c r="A140" s="100"/>
      <c r="B140" s="116"/>
      <c r="C140" s="43"/>
      <c r="D140" s="43"/>
      <c r="F140" s="129"/>
      <c r="G140" s="34"/>
    </row>
    <row r="141" customFormat="false" ht="16.15" hidden="false" customHeight="true" outlineLevel="0" collapsed="false">
      <c r="A141" s="127"/>
      <c r="B141" s="127"/>
      <c r="C141" s="127"/>
      <c r="D141" s="127"/>
      <c r="E141" s="127"/>
      <c r="F141" s="127"/>
    </row>
    <row r="142" customFormat="false" ht="16.15" hidden="false" customHeight="true" outlineLevel="0" collapsed="false">
      <c r="A142" s="115"/>
      <c r="B142" s="130"/>
      <c r="C142" s="131"/>
      <c r="D142" s="118"/>
      <c r="E142" s="119"/>
      <c r="F142" s="119"/>
    </row>
    <row r="143" customFormat="false" ht="32.1" hidden="false" customHeight="true" outlineLevel="0" collapsed="false">
      <c r="A143" s="115"/>
      <c r="B143" s="120"/>
      <c r="C143" s="128"/>
      <c r="D143" s="118"/>
      <c r="E143" s="119"/>
      <c r="F143" s="119"/>
    </row>
    <row r="144" customFormat="false" ht="16.15" hidden="false" customHeight="true" outlineLevel="0" collapsed="false">
      <c r="A144" s="115"/>
      <c r="B144" s="120"/>
      <c r="C144" s="128"/>
      <c r="D144" s="118"/>
      <c r="E144" s="119"/>
      <c r="F144" s="119"/>
    </row>
    <row r="145" customFormat="false" ht="16.15" hidden="false" customHeight="true" outlineLevel="0" collapsed="false">
      <c r="A145" s="115"/>
      <c r="B145" s="120"/>
      <c r="C145" s="128"/>
      <c r="D145" s="118"/>
      <c r="E145" s="119"/>
      <c r="F145" s="119"/>
    </row>
    <row r="146" customFormat="false" ht="16.15" hidden="false" customHeight="true" outlineLevel="0" collapsed="false">
      <c r="A146" s="100"/>
      <c r="B146" s="132"/>
      <c r="C146" s="43"/>
      <c r="D146" s="43"/>
      <c r="F146" s="129"/>
      <c r="G146" s="34"/>
    </row>
    <row r="147" customFormat="false" ht="16.15" hidden="false" customHeight="true" outlineLevel="0" collapsed="false">
      <c r="B147" s="122"/>
      <c r="C147" s="123"/>
      <c r="D147" s="124"/>
      <c r="E147" s="125"/>
      <c r="F147" s="126"/>
      <c r="G147" s="34"/>
    </row>
    <row r="148" customFormat="false" ht="16.15" hidden="false" customHeight="true" outlineLevel="0" collapsed="false">
      <c r="A148" s="100"/>
      <c r="B148" s="132"/>
      <c r="C148" s="43"/>
      <c r="D148" s="43"/>
      <c r="F148" s="129"/>
      <c r="G148" s="34"/>
    </row>
    <row r="149" customFormat="false" ht="16.15" hidden="false" customHeight="true" outlineLevel="0" collapsed="false">
      <c r="A149" s="127"/>
      <c r="B149" s="127"/>
      <c r="C149" s="127"/>
      <c r="D149" s="127"/>
      <c r="E149" s="127"/>
      <c r="F149" s="127"/>
    </row>
    <row r="150" customFormat="false" ht="32.1" hidden="false" customHeight="true" outlineLevel="0" collapsed="false">
      <c r="A150" s="115"/>
      <c r="B150" s="120"/>
      <c r="C150" s="128"/>
      <c r="D150" s="118"/>
      <c r="E150" s="119"/>
      <c r="F150" s="119"/>
      <c r="G150" s="34"/>
    </row>
    <row r="151" customFormat="false" ht="16.15" hidden="false" customHeight="true" outlineLevel="0" collapsed="false">
      <c r="A151" s="102"/>
      <c r="B151" s="133"/>
      <c r="C151" s="43"/>
      <c r="D151" s="43"/>
    </row>
    <row r="152" customFormat="false" ht="16.15" hidden="false" customHeight="true" outlineLevel="0" collapsed="false">
      <c r="B152" s="122"/>
      <c r="C152" s="123"/>
      <c r="D152" s="124"/>
      <c r="E152" s="125"/>
      <c r="F152" s="126"/>
    </row>
    <row r="153" customFormat="false" ht="16.15" hidden="false" customHeight="true" outlineLevel="0" collapsed="false">
      <c r="A153" s="102"/>
      <c r="B153" s="133"/>
      <c r="C153" s="43"/>
      <c r="D153" s="43"/>
    </row>
    <row r="154" customFormat="false" ht="16.15" hidden="false" customHeight="true" outlineLevel="0" collapsed="false">
      <c r="A154" s="127"/>
      <c r="B154" s="127"/>
      <c r="C154" s="127"/>
      <c r="D154" s="127"/>
      <c r="E154" s="127"/>
      <c r="F154" s="127"/>
    </row>
    <row r="155" customFormat="false" ht="32.1" hidden="false" customHeight="true" outlineLevel="0" collapsed="false">
      <c r="A155" s="115"/>
      <c r="B155" s="120"/>
      <c r="C155" s="117"/>
      <c r="D155" s="118"/>
      <c r="E155" s="119"/>
      <c r="F155" s="119"/>
      <c r="G155" s="34"/>
    </row>
    <row r="156" customFormat="false" ht="16.15" hidden="false" customHeight="true" outlineLevel="0" collapsed="false">
      <c r="A156" s="102"/>
      <c r="B156" s="133"/>
      <c r="C156" s="43"/>
      <c r="D156" s="43"/>
    </row>
    <row r="157" customFormat="false" ht="16.15" hidden="false" customHeight="true" outlineLevel="0" collapsed="false">
      <c r="B157" s="122"/>
      <c r="C157" s="123"/>
      <c r="D157" s="124"/>
      <c r="E157" s="125"/>
      <c r="F157" s="126"/>
    </row>
    <row r="158" customFormat="false" ht="16.15" hidden="false" customHeight="true" outlineLevel="0" collapsed="false">
      <c r="A158" s="102"/>
      <c r="B158" s="133"/>
      <c r="C158" s="43"/>
      <c r="D158" s="43"/>
    </row>
    <row r="159" customFormat="false" ht="16.15" hidden="false" customHeight="true" outlineLevel="0" collapsed="false">
      <c r="A159" s="102"/>
      <c r="B159" s="133"/>
      <c r="C159" s="43"/>
      <c r="D159" s="43"/>
    </row>
    <row r="160" customFormat="false" ht="16.15" hidden="false" customHeight="true" outlineLevel="0" collapsed="false">
      <c r="A160" s="134"/>
      <c r="B160" s="135"/>
      <c r="C160" s="136"/>
      <c r="D160" s="136"/>
      <c r="E160" s="137"/>
      <c r="F160" s="137"/>
      <c r="G160" s="138"/>
    </row>
    <row r="161" customFormat="false" ht="16.15" hidden="false" customHeight="true" outlineLevel="0" collapsed="false">
      <c r="A161" s="139"/>
      <c r="B161" s="140"/>
      <c r="C161" s="140"/>
      <c r="D161" s="136"/>
      <c r="E161" s="141"/>
      <c r="F161" s="141"/>
      <c r="G161" s="138"/>
    </row>
    <row r="162" customFormat="false" ht="16.15" hidden="false" customHeight="true" outlineLevel="0" collapsed="false">
      <c r="A162" s="142"/>
      <c r="B162" s="143"/>
      <c r="C162" s="143"/>
      <c r="D162" s="136"/>
      <c r="E162" s="144"/>
      <c r="F162" s="141"/>
      <c r="G162" s="138"/>
    </row>
    <row r="163" customFormat="false" ht="16.15" hidden="false" customHeight="true" outlineLevel="0" collapsed="false">
      <c r="A163" s="142"/>
      <c r="B163" s="143"/>
      <c r="C163" s="143"/>
      <c r="D163" s="136"/>
      <c r="E163" s="144"/>
      <c r="F163" s="141"/>
      <c r="G163" s="138"/>
    </row>
    <row r="164" customFormat="false" ht="16.15" hidden="false" customHeight="true" outlineLevel="0" collapsed="false">
      <c r="A164" s="142"/>
      <c r="B164" s="143"/>
      <c r="C164" s="143"/>
      <c r="D164" s="136"/>
      <c r="E164" s="144"/>
      <c r="F164" s="141"/>
      <c r="G164" s="138"/>
    </row>
    <row r="165" customFormat="false" ht="16.15" hidden="false" customHeight="true" outlineLevel="0" collapsed="false">
      <c r="A165" s="142"/>
      <c r="B165" s="143"/>
      <c r="C165" s="143"/>
      <c r="D165" s="136"/>
      <c r="E165" s="144"/>
      <c r="F165" s="141"/>
      <c r="G165" s="138"/>
    </row>
    <row r="166" customFormat="false" ht="16.15" hidden="false" customHeight="true" outlineLevel="0" collapsed="false">
      <c r="A166" s="142"/>
      <c r="B166" s="143"/>
      <c r="C166" s="143"/>
      <c r="D166" s="136"/>
      <c r="E166" s="144"/>
      <c r="F166" s="141"/>
      <c r="G166" s="138"/>
      <c r="H166" s="138"/>
    </row>
    <row r="167" customFormat="false" ht="16.15" hidden="false" customHeight="true" outlineLevel="0" collapsed="false">
      <c r="A167" s="142"/>
      <c r="B167" s="145"/>
      <c r="C167" s="143"/>
      <c r="D167" s="136"/>
      <c r="E167" s="144"/>
      <c r="F167" s="141"/>
      <c r="G167" s="138"/>
      <c r="H167" s="138"/>
    </row>
    <row r="168" s="151" customFormat="true" ht="16.15" hidden="false" customHeight="true" outlineLevel="0" collapsed="false">
      <c r="A168" s="139"/>
      <c r="B168" s="146"/>
      <c r="C168" s="146"/>
      <c r="D168" s="147"/>
      <c r="E168" s="148"/>
      <c r="F168" s="149"/>
      <c r="G168" s="150"/>
      <c r="H168" s="150"/>
    </row>
  </sheetData>
  <mergeCells count="27">
    <mergeCell ref="D3:F3"/>
    <mergeCell ref="D4:F4"/>
    <mergeCell ref="D6:F6"/>
    <mergeCell ref="A8:F8"/>
    <mergeCell ref="A12:F12"/>
    <mergeCell ref="A18:B18"/>
    <mergeCell ref="A31:B31"/>
    <mergeCell ref="A44:B44"/>
    <mergeCell ref="H47:I49"/>
    <mergeCell ref="A54:B54"/>
    <mergeCell ref="A67:B67"/>
    <mergeCell ref="A73:B73"/>
    <mergeCell ref="A83:F83"/>
    <mergeCell ref="A92:B92"/>
    <mergeCell ref="B100:C100"/>
    <mergeCell ref="A125:F125"/>
    <mergeCell ref="A133:F133"/>
    <mergeCell ref="A141:F141"/>
    <mergeCell ref="A149:F149"/>
    <mergeCell ref="A154:F154"/>
    <mergeCell ref="B161:C161"/>
    <mergeCell ref="B162:C162"/>
    <mergeCell ref="B163:C163"/>
    <mergeCell ref="B164:C164"/>
    <mergeCell ref="B165:C165"/>
    <mergeCell ref="B166:C166"/>
    <mergeCell ref="B168:C168"/>
  </mergeCells>
  <hyperlinks>
    <hyperlink ref="B4" r:id="rId1" display="julie.cipresso@sodexo.com"/>
  </hyperlinks>
  <printOptions headings="false" gridLines="false" gridLinesSet="true" horizontalCentered="false" verticalCentered="false"/>
  <pageMargins left="0.315277777777778" right="0.315277777777778" top="0.354166666666667" bottom="0.354861111111111" header="0.511811023622047" footer="0.315277777777778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&amp;LSPACE DESIGN&amp;C&amp;F&amp;R&lt;Page &amp;P/&amp;N</oddFooter>
  </headerFooter>
  <rowBreaks count="2" manualBreakCount="2">
    <brk id="70" man="true" max="16383" min="0"/>
    <brk id="72" man="true" max="16383" min="0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248"/>
  <sheetViews>
    <sheetView showFormulas="false" showGridLines="true" showRowColHeaders="true" showZeros="true" rightToLeft="false" tabSelected="true" showOutlineSymbols="true" defaultGridColor="true" view="pageBreakPreview" topLeftCell="A1" colorId="64" zoomScale="70" zoomScaleNormal="80" zoomScalePageLayoutView="70" workbookViewId="0">
      <selection pane="topLeft" activeCell="B17" activeCellId="0" sqref="B17"/>
    </sheetView>
  </sheetViews>
  <sheetFormatPr defaultColWidth="11.43359375" defaultRowHeight="16.15" zeroHeight="false" outlineLevelRow="1" outlineLevelCol="0"/>
  <cols>
    <col collapsed="false" customWidth="true" hidden="false" outlineLevel="0" max="1" min="1" style="199" width="16.08"/>
    <col collapsed="false" customWidth="true" hidden="false" outlineLevel="0" max="2" min="2" style="200" width="101.29"/>
    <col collapsed="false" customWidth="true" hidden="false" outlineLevel="0" max="3" min="3" style="201" width="22.43"/>
    <col collapsed="false" customWidth="true" hidden="false" outlineLevel="0" max="4" min="4" style="201" width="5.7"/>
    <col collapsed="false" customWidth="true" hidden="false" outlineLevel="0" max="5" min="5" style="202" width="25"/>
    <col collapsed="false" customWidth="true" hidden="false" outlineLevel="0" max="6" min="6" style="202" width="17.86"/>
    <col collapsed="false" customWidth="false" hidden="false" outlineLevel="0" max="1024" min="7" style="203" width="11.42"/>
  </cols>
  <sheetData>
    <row r="1" customFormat="false" ht="16.15" hidden="false" customHeight="true" outlineLevel="0" collapsed="false">
      <c r="A1" s="204" t="s">
        <v>108</v>
      </c>
      <c r="B1" s="205"/>
      <c r="C1" s="206"/>
      <c r="D1" s="206"/>
      <c r="E1" s="206"/>
      <c r="F1" s="206"/>
    </row>
    <row r="2" customFormat="false" ht="16.15" hidden="false" customHeight="true" outlineLevel="0" collapsed="false">
      <c r="A2" s="207"/>
      <c r="B2" s="208"/>
      <c r="C2" s="206"/>
      <c r="D2" s="206"/>
      <c r="E2" s="206"/>
      <c r="F2" s="206"/>
    </row>
    <row r="3" customFormat="false" ht="16.15" hidden="false" customHeight="true" outlineLevel="0" collapsed="false">
      <c r="A3" s="209"/>
      <c r="B3" s="210"/>
      <c r="C3" s="211"/>
      <c r="D3" s="212"/>
      <c r="E3" s="212"/>
      <c r="F3" s="212"/>
      <c r="G3" s="213"/>
    </row>
    <row r="4" customFormat="false" ht="16.15" hidden="false" customHeight="true" outlineLevel="0" collapsed="false">
      <c r="A4" s="209" t="s">
        <v>109</v>
      </c>
      <c r="B4" s="210" t="s">
        <v>110</v>
      </c>
      <c r="C4" s="214" t="s">
        <v>20</v>
      </c>
      <c r="D4" s="215" t="s">
        <v>111</v>
      </c>
      <c r="E4" s="215"/>
      <c r="F4" s="215"/>
      <c r="G4" s="213"/>
    </row>
    <row r="5" customFormat="false" ht="44.45" hidden="false" customHeight="true" outlineLevel="0" collapsed="false">
      <c r="A5" s="209" t="s">
        <v>22</v>
      </c>
      <c r="B5" s="216" t="s">
        <v>112</v>
      </c>
      <c r="C5" s="214" t="s">
        <v>24</v>
      </c>
      <c r="D5" s="217" t="s">
        <v>113</v>
      </c>
      <c r="E5" s="217"/>
      <c r="F5" s="217"/>
      <c r="G5" s="213"/>
    </row>
    <row r="6" customFormat="false" ht="16.15" hidden="false" customHeight="true" outlineLevel="0" collapsed="false">
      <c r="A6" s="218" t="s">
        <v>26</v>
      </c>
      <c r="B6" s="219" t="s">
        <v>114</v>
      </c>
      <c r="C6" s="220"/>
      <c r="D6" s="220"/>
      <c r="E6" s="220"/>
      <c r="F6" s="220"/>
      <c r="G6" s="213"/>
    </row>
    <row r="7" customFormat="false" ht="31.15" hidden="false" customHeight="true" outlineLevel="0" collapsed="false">
      <c r="A7" s="221"/>
      <c r="B7" s="222"/>
      <c r="C7" s="223" t="s">
        <v>115</v>
      </c>
      <c r="D7" s="224" t="s">
        <v>116</v>
      </c>
      <c r="E7" s="224"/>
      <c r="F7" s="224"/>
      <c r="G7" s="213"/>
    </row>
    <row r="8" customFormat="false" ht="31.15" hidden="false" customHeight="true" outlineLevel="0" collapsed="false">
      <c r="B8" s="225"/>
      <c r="C8" s="226"/>
      <c r="D8" s="227"/>
      <c r="E8" s="227"/>
      <c r="F8" s="227"/>
      <c r="G8" s="213"/>
    </row>
    <row r="9" customFormat="false" ht="24" hidden="false" customHeight="true" outlineLevel="0" collapsed="false">
      <c r="A9" s="228" t="s">
        <v>117</v>
      </c>
      <c r="B9" s="229"/>
      <c r="D9" s="230"/>
      <c r="G9" s="213"/>
    </row>
    <row r="10" customFormat="false" ht="24" hidden="false" customHeight="true" outlineLevel="0" collapsed="false">
      <c r="A10" s="228"/>
      <c r="B10" s="231"/>
      <c r="D10" s="230"/>
      <c r="G10" s="213"/>
    </row>
    <row r="11" customFormat="false" ht="64.5" hidden="false" customHeight="true" outlineLevel="0" collapsed="false">
      <c r="A11" s="228"/>
      <c r="B11" s="232" t="s">
        <v>118</v>
      </c>
      <c r="D11" s="230"/>
      <c r="G11" s="213"/>
    </row>
    <row r="12" customFormat="false" ht="31.15" hidden="false" customHeight="true" outlineLevel="0" collapsed="false">
      <c r="B12" s="225"/>
      <c r="C12" s="226"/>
      <c r="D12" s="227"/>
      <c r="E12" s="227"/>
      <c r="F12" s="227"/>
      <c r="G12" s="213"/>
    </row>
    <row r="13" customFormat="false" ht="33" hidden="false" customHeight="true" outlineLevel="0" collapsed="false">
      <c r="A13" s="233" t="s">
        <v>119</v>
      </c>
      <c r="B13" s="233"/>
      <c r="C13" s="233"/>
      <c r="D13" s="233"/>
      <c r="E13" s="233"/>
      <c r="F13" s="233"/>
    </row>
    <row r="14" customFormat="false" ht="28.15" hidden="false" customHeight="true" outlineLevel="0" collapsed="false">
      <c r="A14" s="234" t="s">
        <v>33</v>
      </c>
    </row>
    <row r="15" s="238" customFormat="true" ht="24" hidden="false" customHeight="true" outlineLevel="0" collapsed="false">
      <c r="A15" s="235" t="s">
        <v>34</v>
      </c>
      <c r="B15" s="236"/>
      <c r="C15" s="236" t="s">
        <v>35</v>
      </c>
      <c r="D15" s="236" t="s">
        <v>36</v>
      </c>
      <c r="E15" s="236" t="s">
        <v>37</v>
      </c>
      <c r="F15" s="237" t="s">
        <v>38</v>
      </c>
    </row>
    <row r="16" customFormat="false" ht="16.15" hidden="false" customHeight="true" outlineLevel="0" collapsed="false">
      <c r="A16" s="239"/>
      <c r="B16" s="240"/>
      <c r="C16" s="241"/>
      <c r="D16" s="241"/>
      <c r="E16" s="242"/>
      <c r="F16" s="242"/>
    </row>
    <row r="17" s="246" customFormat="true" ht="16.35" hidden="false" customHeight="true" outlineLevel="0" collapsed="false">
      <c r="A17" s="243" t="s">
        <v>120</v>
      </c>
      <c r="B17" s="244"/>
      <c r="C17" s="244"/>
      <c r="D17" s="244"/>
      <c r="E17" s="244"/>
      <c r="F17" s="245"/>
    </row>
    <row r="18" s="252" customFormat="true" ht="16.35" hidden="false" customHeight="true" outlineLevel="1" collapsed="false">
      <c r="A18" s="247"/>
      <c r="B18" s="248" t="s">
        <v>121</v>
      </c>
      <c r="C18" s="249"/>
      <c r="D18" s="250" t="s">
        <v>40</v>
      </c>
      <c r="E18" s="249"/>
      <c r="F18" s="251" t="n">
        <f aca="false">SUM(E18*C18)</f>
        <v>0</v>
      </c>
      <c r="G18" s="246"/>
    </row>
    <row r="19" s="252" customFormat="true" ht="16.35" hidden="false" customHeight="true" outlineLevel="1" collapsed="false">
      <c r="A19" s="247"/>
      <c r="B19" s="248" t="s">
        <v>122</v>
      </c>
      <c r="C19" s="249"/>
      <c r="D19" s="250" t="s">
        <v>40</v>
      </c>
      <c r="E19" s="249"/>
      <c r="F19" s="251" t="n">
        <f aca="false">SUM(E19*C19)</f>
        <v>0</v>
      </c>
      <c r="G19" s="246"/>
    </row>
    <row r="20" s="252" customFormat="true" ht="16.35" hidden="false" customHeight="true" outlineLevel="1" collapsed="false">
      <c r="A20" s="247"/>
      <c r="B20" s="248" t="s">
        <v>123</v>
      </c>
      <c r="C20" s="249"/>
      <c r="D20" s="250" t="s">
        <v>40</v>
      </c>
      <c r="E20" s="249"/>
      <c r="F20" s="251" t="n">
        <f aca="false">SUM(E20*C20)</f>
        <v>0</v>
      </c>
      <c r="G20" s="246"/>
    </row>
    <row r="21" s="252" customFormat="true" ht="16.35" hidden="false" customHeight="true" outlineLevel="1" collapsed="false">
      <c r="A21" s="253"/>
      <c r="B21" s="248" t="s">
        <v>124</v>
      </c>
      <c r="C21" s="249"/>
      <c r="D21" s="250" t="s">
        <v>40</v>
      </c>
      <c r="E21" s="249"/>
      <c r="F21" s="251" t="n">
        <f aca="false">SUM(E21*C21)</f>
        <v>0</v>
      </c>
      <c r="G21" s="246"/>
    </row>
    <row r="22" customFormat="false" ht="16.35" hidden="false" customHeight="true" outlineLevel="1" collapsed="false">
      <c r="A22" s="253"/>
      <c r="B22" s="254" t="s">
        <v>125</v>
      </c>
      <c r="C22" s="249"/>
      <c r="D22" s="250" t="s">
        <v>40</v>
      </c>
      <c r="E22" s="249"/>
      <c r="F22" s="251" t="n">
        <f aca="false">SUM(E22*C22)</f>
        <v>0</v>
      </c>
      <c r="G22" s="213"/>
    </row>
    <row r="23" s="252" customFormat="true" ht="16.5" hidden="false" customHeight="false" outlineLevel="1" collapsed="false">
      <c r="A23" s="253"/>
      <c r="B23" s="254" t="s">
        <v>126</v>
      </c>
      <c r="C23" s="249"/>
      <c r="D23" s="250" t="s">
        <v>40</v>
      </c>
      <c r="E23" s="249"/>
      <c r="F23" s="251" t="n">
        <f aca="false">SUM(E23*C23)</f>
        <v>0</v>
      </c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</row>
    <row r="24" s="252" customFormat="true" ht="16.5" hidden="false" customHeight="false" outlineLevel="1" collapsed="false">
      <c r="A24" s="253"/>
      <c r="B24" s="254" t="s">
        <v>127</v>
      </c>
      <c r="C24" s="249"/>
      <c r="D24" s="250" t="s">
        <v>40</v>
      </c>
      <c r="E24" s="249"/>
      <c r="F24" s="251" t="n">
        <f aca="false">SUM(E24*C24)</f>
        <v>0</v>
      </c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</row>
    <row r="25" customFormat="false" ht="16.35" hidden="false" customHeight="true" outlineLevel="1" collapsed="false">
      <c r="A25" s="247"/>
      <c r="B25" s="255"/>
      <c r="C25" s="249"/>
      <c r="D25" s="250"/>
      <c r="E25" s="256"/>
      <c r="F25" s="251" t="n">
        <f aca="false">SUM(E25*C25)</f>
        <v>0</v>
      </c>
    </row>
    <row r="26" s="252" customFormat="true" ht="16.35" hidden="false" customHeight="true" outlineLevel="1" collapsed="false">
      <c r="A26" s="257"/>
      <c r="B26" s="258"/>
      <c r="C26" s="259"/>
      <c r="D26" s="260"/>
      <c r="E26" s="261"/>
      <c r="F26" s="262" t="n">
        <f aca="false">SUM(E26*C26)</f>
        <v>0</v>
      </c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</row>
    <row r="27" s="246" customFormat="true" ht="16.35" hidden="false" customHeight="true" outlineLevel="1" collapsed="false">
      <c r="A27" s="199"/>
      <c r="B27" s="225"/>
      <c r="C27" s="263"/>
      <c r="D27" s="263"/>
      <c r="E27" s="264"/>
      <c r="F27" s="264"/>
    </row>
    <row r="28" s="246" customFormat="true" ht="16.35" hidden="false" customHeight="true" outlineLevel="0" collapsed="false">
      <c r="A28" s="265"/>
      <c r="B28" s="266" t="s">
        <v>128</v>
      </c>
      <c r="C28" s="267" t="str">
        <f aca="false">$A$17</f>
        <v>LOT 1 - Installation chantier</v>
      </c>
      <c r="D28" s="266"/>
      <c r="E28" s="266"/>
      <c r="F28" s="268" t="n">
        <f aca="false">SUM(F18:F27)</f>
        <v>0</v>
      </c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</row>
    <row r="29" s="252" customFormat="true" ht="16.35" hidden="false" customHeight="true" outlineLevel="0" collapsed="false">
      <c r="A29" s="269"/>
      <c r="B29" s="270"/>
      <c r="C29" s="271"/>
      <c r="D29" s="271"/>
      <c r="E29" s="271"/>
      <c r="F29" s="272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</row>
    <row r="30" s="252" customFormat="true" ht="16.35" hidden="false" customHeight="true" outlineLevel="0" collapsed="false">
      <c r="A30" s="273" t="s">
        <v>129</v>
      </c>
      <c r="B30" s="273"/>
      <c r="C30" s="274"/>
      <c r="D30" s="274"/>
      <c r="E30" s="275"/>
      <c r="F30" s="27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</row>
    <row r="31" s="252" customFormat="true" ht="16.5" hidden="false" customHeight="false" outlineLevel="1" collapsed="false">
      <c r="A31" s="277" t="s">
        <v>130</v>
      </c>
      <c r="B31" s="278"/>
      <c r="C31" s="278"/>
      <c r="D31" s="278"/>
      <c r="E31" s="278"/>
      <c r="F31" s="279"/>
      <c r="G31" s="280"/>
    </row>
    <row r="32" s="252" customFormat="true" ht="16.35" hidden="false" customHeight="true" outlineLevel="1" collapsed="false">
      <c r="A32" s="247"/>
      <c r="B32" s="254" t="s">
        <v>131</v>
      </c>
      <c r="C32" s="281"/>
      <c r="D32" s="250" t="s">
        <v>40</v>
      </c>
      <c r="E32" s="281"/>
      <c r="F32" s="282" t="n">
        <f aca="false">SUM(E32*C32)</f>
        <v>0</v>
      </c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</row>
    <row r="33" s="252" customFormat="true" ht="16.35" hidden="false" customHeight="true" outlineLevel="1" collapsed="false">
      <c r="A33" s="247"/>
      <c r="B33" s="254" t="s">
        <v>132</v>
      </c>
      <c r="C33" s="281"/>
      <c r="D33" s="250" t="s">
        <v>40</v>
      </c>
      <c r="E33" s="281"/>
      <c r="F33" s="282" t="n">
        <f aca="false">SUM(E34*C33)</f>
        <v>0</v>
      </c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</row>
    <row r="34" s="252" customFormat="true" ht="16.35" hidden="false" customHeight="true" outlineLevel="1" collapsed="false">
      <c r="A34" s="247"/>
      <c r="B34" s="254" t="s">
        <v>133</v>
      </c>
      <c r="C34" s="281"/>
      <c r="D34" s="250" t="s">
        <v>40</v>
      </c>
      <c r="E34" s="281"/>
      <c r="F34" s="282" t="n">
        <f aca="false">SUM(E35*C34)</f>
        <v>0</v>
      </c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</row>
    <row r="35" s="252" customFormat="true" ht="16.35" hidden="false" customHeight="true" outlineLevel="1" collapsed="false">
      <c r="A35" s="247"/>
      <c r="B35" s="254" t="s">
        <v>134</v>
      </c>
      <c r="C35" s="281"/>
      <c r="D35" s="250" t="s">
        <v>40</v>
      </c>
      <c r="E35" s="281"/>
      <c r="F35" s="282" t="n">
        <f aca="false">SUM(E35*C35)</f>
        <v>0</v>
      </c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</row>
    <row r="36" s="252" customFormat="true" ht="16.35" hidden="false" customHeight="true" outlineLevel="1" collapsed="false">
      <c r="A36" s="247"/>
      <c r="B36" s="255"/>
      <c r="C36" s="281"/>
      <c r="D36" s="250"/>
      <c r="E36" s="256"/>
      <c r="F36" s="282" t="n">
        <f aca="false">SUM(E36*C36)</f>
        <v>0</v>
      </c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</row>
    <row r="37" s="252" customFormat="true" ht="16.35" hidden="false" customHeight="true" outlineLevel="1" collapsed="false">
      <c r="A37" s="247"/>
      <c r="B37" s="255"/>
      <c r="C37" s="281"/>
      <c r="D37" s="250"/>
      <c r="E37" s="256"/>
      <c r="F37" s="282" t="n">
        <f aca="false">SUM(E37*C37)</f>
        <v>0</v>
      </c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</row>
    <row r="38" s="252" customFormat="true" ht="16.35" hidden="false" customHeight="true" outlineLevel="1" collapsed="false">
      <c r="A38" s="277" t="s">
        <v>135</v>
      </c>
      <c r="B38" s="278"/>
      <c r="C38" s="278"/>
      <c r="D38" s="278"/>
      <c r="E38" s="278"/>
      <c r="F38" s="279"/>
      <c r="G38" s="280"/>
    </row>
    <row r="39" s="252" customFormat="true" ht="16.35" hidden="false" customHeight="true" outlineLevel="1" collapsed="false">
      <c r="A39" s="247"/>
      <c r="B39" s="254" t="s">
        <v>136</v>
      </c>
      <c r="C39" s="281"/>
      <c r="D39" s="250" t="s">
        <v>44</v>
      </c>
      <c r="E39" s="281"/>
      <c r="F39" s="282" t="n">
        <f aca="false">SUM(E39*C39)</f>
        <v>0</v>
      </c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</row>
    <row r="40" s="252" customFormat="true" ht="16.35" hidden="false" customHeight="true" outlineLevel="1" collapsed="false">
      <c r="A40" s="247"/>
      <c r="B40" s="254" t="s">
        <v>137</v>
      </c>
      <c r="C40" s="281"/>
      <c r="D40" s="250" t="s">
        <v>44</v>
      </c>
      <c r="E40" s="281"/>
      <c r="F40" s="282" t="n">
        <f aca="false">SUM(E40*C40)</f>
        <v>0</v>
      </c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</row>
    <row r="41" s="252" customFormat="true" ht="16.35" hidden="false" customHeight="true" outlineLevel="1" collapsed="false">
      <c r="A41" s="247"/>
      <c r="B41" s="254" t="s">
        <v>138</v>
      </c>
      <c r="C41" s="281"/>
      <c r="D41" s="250" t="s">
        <v>60</v>
      </c>
      <c r="E41" s="281"/>
      <c r="F41" s="282" t="n">
        <f aca="false">SUM(E41*C41)</f>
        <v>0</v>
      </c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</row>
    <row r="42" s="252" customFormat="true" ht="16.35" hidden="false" customHeight="true" outlineLevel="1" collapsed="false">
      <c r="A42" s="247"/>
      <c r="B42" s="283" t="s">
        <v>139</v>
      </c>
      <c r="C42" s="281"/>
      <c r="D42" s="250" t="s">
        <v>44</v>
      </c>
      <c r="E42" s="281"/>
      <c r="F42" s="282" t="n">
        <f aca="false">SUM(E42*C42)</f>
        <v>0</v>
      </c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</row>
    <row r="43" s="252" customFormat="true" ht="16.35" hidden="false" customHeight="true" outlineLevel="1" collapsed="false">
      <c r="A43" s="247"/>
      <c r="B43" s="283" t="s">
        <v>140</v>
      </c>
      <c r="C43" s="281"/>
      <c r="D43" s="250" t="s">
        <v>44</v>
      </c>
      <c r="E43" s="281"/>
      <c r="F43" s="282" t="n">
        <f aca="false">SUM(E43*C43)</f>
        <v>0</v>
      </c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</row>
    <row r="44" s="252" customFormat="true" ht="16.35" hidden="false" customHeight="true" outlineLevel="1" collapsed="false">
      <c r="A44" s="247"/>
      <c r="B44" s="255"/>
      <c r="C44" s="281"/>
      <c r="D44" s="250"/>
      <c r="E44" s="256"/>
      <c r="F44" s="282" t="n">
        <f aca="false">SUM(E44*C44)</f>
        <v>0</v>
      </c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</row>
    <row r="45" s="252" customFormat="true" ht="16.35" hidden="false" customHeight="true" outlineLevel="1" collapsed="false">
      <c r="A45" s="247"/>
      <c r="B45" s="255"/>
      <c r="C45" s="281"/>
      <c r="D45" s="250"/>
      <c r="E45" s="256"/>
      <c r="F45" s="282" t="n">
        <f aca="false">SUM(E45*C45)</f>
        <v>0</v>
      </c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</row>
    <row r="46" s="252" customFormat="true" ht="16.35" hidden="false" customHeight="true" outlineLevel="1" collapsed="false">
      <c r="A46" s="277" t="s">
        <v>141</v>
      </c>
      <c r="B46" s="278"/>
      <c r="C46" s="278"/>
      <c r="D46" s="278"/>
      <c r="E46" s="278"/>
      <c r="F46" s="279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</row>
    <row r="47" s="252" customFormat="true" ht="16.35" hidden="false" customHeight="true" outlineLevel="1" collapsed="false">
      <c r="A47" s="247"/>
      <c r="B47" s="254" t="s">
        <v>142</v>
      </c>
      <c r="C47" s="281"/>
      <c r="D47" s="250" t="s">
        <v>44</v>
      </c>
      <c r="E47" s="281"/>
      <c r="F47" s="282" t="n">
        <f aca="false">SUM(E47*C47)</f>
        <v>0</v>
      </c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</row>
    <row r="48" s="252" customFormat="true" ht="16.35" hidden="false" customHeight="true" outlineLevel="1" collapsed="false">
      <c r="A48" s="247"/>
      <c r="B48" s="255"/>
      <c r="C48" s="281"/>
      <c r="D48" s="250"/>
      <c r="E48" s="256"/>
      <c r="F48" s="282" t="n">
        <f aca="false">SUM(E48*C48)</f>
        <v>0</v>
      </c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</row>
    <row r="49" s="252" customFormat="true" ht="16.35" hidden="false" customHeight="true" outlineLevel="1" collapsed="false">
      <c r="A49" s="247"/>
      <c r="B49" s="255"/>
      <c r="C49" s="281"/>
      <c r="D49" s="250"/>
      <c r="E49" s="256"/>
      <c r="F49" s="282" t="n">
        <f aca="false">SUM(E49*C49)</f>
        <v>0</v>
      </c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</row>
    <row r="50" s="252" customFormat="true" ht="16.35" hidden="false" customHeight="true" outlineLevel="1" collapsed="false">
      <c r="A50" s="277" t="s">
        <v>143</v>
      </c>
      <c r="B50" s="278"/>
      <c r="C50" s="278"/>
      <c r="D50" s="278"/>
      <c r="E50" s="278"/>
      <c r="F50" s="279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</row>
    <row r="51" s="252" customFormat="true" ht="16.35" hidden="false" customHeight="true" outlineLevel="1" collapsed="false">
      <c r="A51" s="247"/>
      <c r="B51" s="254" t="s">
        <v>144</v>
      </c>
      <c r="C51" s="281"/>
      <c r="D51" s="250" t="s">
        <v>145</v>
      </c>
      <c r="E51" s="281"/>
      <c r="F51" s="282" t="n">
        <f aca="false">SUM(E51*C51)</f>
        <v>0</v>
      </c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</row>
    <row r="52" s="252" customFormat="true" ht="16.35" hidden="false" customHeight="true" outlineLevel="1" collapsed="false">
      <c r="A52" s="247"/>
      <c r="B52" s="254" t="s">
        <v>146</v>
      </c>
      <c r="C52" s="281"/>
      <c r="D52" s="250" t="s">
        <v>145</v>
      </c>
      <c r="E52" s="281"/>
      <c r="F52" s="282" t="n">
        <f aca="false">SUM(E52*C52)</f>
        <v>0</v>
      </c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</row>
    <row r="53" s="252" customFormat="true" ht="16.35" hidden="false" customHeight="true" outlineLevel="1" collapsed="false">
      <c r="A53" s="247"/>
      <c r="B53" s="254" t="s">
        <v>147</v>
      </c>
      <c r="C53" s="281"/>
      <c r="D53" s="250" t="s">
        <v>145</v>
      </c>
      <c r="E53" s="281"/>
      <c r="F53" s="282" t="n">
        <f aca="false">SUM(E53*C53)</f>
        <v>0</v>
      </c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</row>
    <row r="54" s="252" customFormat="true" ht="16.35" hidden="false" customHeight="true" outlineLevel="1" collapsed="false">
      <c r="A54" s="247"/>
      <c r="B54" s="254" t="s">
        <v>148</v>
      </c>
      <c r="C54" s="281"/>
      <c r="D54" s="250" t="s">
        <v>40</v>
      </c>
      <c r="E54" s="281"/>
      <c r="F54" s="282" t="n">
        <f aca="false">SUM(E54*C54)</f>
        <v>0</v>
      </c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</row>
    <row r="55" s="252" customFormat="true" ht="16.35" hidden="false" customHeight="true" outlineLevel="1" collapsed="false">
      <c r="A55" s="247"/>
      <c r="B55" s="255"/>
      <c r="C55" s="281"/>
      <c r="D55" s="250"/>
      <c r="E55" s="256"/>
      <c r="F55" s="282" t="n">
        <f aca="false">SUM(E55*C55)</f>
        <v>0</v>
      </c>
      <c r="G55" s="2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</row>
    <row r="56" s="252" customFormat="true" ht="16.35" hidden="false" customHeight="true" outlineLevel="1" collapsed="false">
      <c r="A56" s="257"/>
      <c r="B56" s="258"/>
      <c r="C56" s="284"/>
      <c r="D56" s="260"/>
      <c r="E56" s="261"/>
      <c r="F56" s="285" t="n">
        <f aca="false">SUM(E56*C56)</f>
        <v>0</v>
      </c>
      <c r="G56" s="2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</row>
    <row r="57" s="252" customFormat="true" ht="16.35" hidden="false" customHeight="true" outlineLevel="1" collapsed="false">
      <c r="A57" s="286"/>
      <c r="B57" s="287"/>
      <c r="C57" s="288"/>
      <c r="D57" s="288"/>
      <c r="E57" s="264"/>
      <c r="F57" s="289"/>
      <c r="G57" s="2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</row>
    <row r="58" s="252" customFormat="true" ht="16.35" hidden="false" customHeight="true" outlineLevel="0" collapsed="false">
      <c r="A58" s="290"/>
      <c r="B58" s="291" t="s">
        <v>128</v>
      </c>
      <c r="C58" s="292" t="str">
        <f aca="false">$A$30</f>
        <v>LOT 2 - Curage</v>
      </c>
      <c r="D58" s="291"/>
      <c r="E58" s="291"/>
      <c r="F58" s="293" t="n">
        <f aca="false">SUM(F31:F56)</f>
        <v>0</v>
      </c>
      <c r="G58" s="246"/>
      <c r="H58" s="246"/>
      <c r="I58" s="246"/>
      <c r="J58" s="246"/>
      <c r="K58" s="246"/>
      <c r="L58" s="246"/>
      <c r="M58" s="246"/>
      <c r="N58" s="246"/>
      <c r="O58" s="246"/>
      <c r="P58" s="246"/>
      <c r="Q58" s="246"/>
    </row>
    <row r="59" s="252" customFormat="true" ht="16.35" hidden="false" customHeight="true" outlineLevel="0" collapsed="false">
      <c r="A59" s="269"/>
      <c r="B59" s="270"/>
      <c r="C59" s="271"/>
      <c r="D59" s="271"/>
      <c r="E59" s="271"/>
      <c r="F59" s="272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</row>
    <row r="60" s="246" customFormat="true" ht="16.35" hidden="false" customHeight="true" outlineLevel="0" collapsed="false">
      <c r="A60" s="273" t="s">
        <v>149</v>
      </c>
      <c r="B60" s="273"/>
      <c r="C60" s="274"/>
      <c r="D60" s="274"/>
      <c r="E60" s="275"/>
      <c r="F60" s="276"/>
      <c r="G60" s="280"/>
      <c r="H60" s="252"/>
      <c r="I60" s="252"/>
      <c r="J60" s="252"/>
      <c r="K60" s="252"/>
      <c r="L60" s="252"/>
      <c r="M60" s="252"/>
      <c r="N60" s="252"/>
      <c r="O60" s="252"/>
      <c r="P60" s="252"/>
      <c r="Q60" s="252"/>
    </row>
    <row r="61" s="252" customFormat="true" ht="16.35" hidden="false" customHeight="true" outlineLevel="1" collapsed="false">
      <c r="A61" s="277" t="s">
        <v>150</v>
      </c>
      <c r="B61" s="278"/>
      <c r="C61" s="278"/>
      <c r="D61" s="278"/>
      <c r="E61" s="278"/>
      <c r="F61" s="279"/>
      <c r="G61" s="280"/>
    </row>
    <row r="62" s="252" customFormat="true" ht="16.35" hidden="false" customHeight="true" outlineLevel="1" collapsed="false">
      <c r="A62" s="247"/>
      <c r="B62" s="254" t="s">
        <v>151</v>
      </c>
      <c r="C62" s="281"/>
      <c r="D62" s="250" t="s">
        <v>44</v>
      </c>
      <c r="E62" s="281"/>
      <c r="F62" s="251" t="n">
        <f aca="false">SUM(E62*C62)</f>
        <v>0</v>
      </c>
      <c r="G62" s="280"/>
    </row>
    <row r="63" s="252" customFormat="true" ht="16.5" hidden="false" customHeight="false" outlineLevel="1" collapsed="false">
      <c r="A63" s="247"/>
      <c r="B63" s="254" t="s">
        <v>152</v>
      </c>
      <c r="C63" s="281"/>
      <c r="D63" s="250" t="s">
        <v>44</v>
      </c>
      <c r="E63" s="281"/>
      <c r="F63" s="251" t="n">
        <f aca="false">SUM(E63*C63)</f>
        <v>0</v>
      </c>
      <c r="G63" s="280"/>
    </row>
    <row r="64" s="252" customFormat="true" ht="16.35" hidden="false" customHeight="true" outlineLevel="1" collapsed="false">
      <c r="A64" s="247"/>
      <c r="B64" s="254" t="s">
        <v>153</v>
      </c>
      <c r="C64" s="281"/>
      <c r="D64" s="250" t="s">
        <v>44</v>
      </c>
      <c r="E64" s="281"/>
      <c r="F64" s="251" t="n">
        <f aca="false">SUM(E64*C64)</f>
        <v>0</v>
      </c>
      <c r="G64" s="280"/>
    </row>
    <row r="65" s="252" customFormat="true" ht="16.35" hidden="false" customHeight="true" outlineLevel="1" collapsed="false">
      <c r="A65" s="247"/>
      <c r="B65" s="254" t="s">
        <v>154</v>
      </c>
      <c r="C65" s="281"/>
      <c r="D65" s="250" t="s">
        <v>145</v>
      </c>
      <c r="E65" s="281"/>
      <c r="F65" s="251" t="n">
        <f aca="false">SUM(E65*C65)</f>
        <v>0</v>
      </c>
      <c r="G65" s="280"/>
    </row>
    <row r="66" s="252" customFormat="true" ht="16.35" hidden="false" customHeight="true" outlineLevel="1" collapsed="false">
      <c r="A66" s="247"/>
      <c r="B66" s="254" t="s">
        <v>155</v>
      </c>
      <c r="C66" s="281"/>
      <c r="D66" s="250" t="s">
        <v>40</v>
      </c>
      <c r="E66" s="281"/>
      <c r="F66" s="251" t="n">
        <f aca="false">SUM(E66*C66)</f>
        <v>0</v>
      </c>
      <c r="G66" s="280"/>
    </row>
    <row r="67" s="269" customFormat="true" ht="16.35" hidden="false" customHeight="true" outlineLevel="1" collapsed="false">
      <c r="A67" s="253"/>
      <c r="B67" s="255"/>
      <c r="C67" s="294"/>
      <c r="D67" s="250"/>
      <c r="E67" s="295"/>
      <c r="F67" s="296" t="n">
        <f aca="false">SUM(E67*C67)</f>
        <v>0</v>
      </c>
      <c r="G67" s="199"/>
    </row>
    <row r="68" s="252" customFormat="true" ht="16.35" hidden="false" customHeight="true" outlineLevel="1" collapsed="false">
      <c r="A68" s="247"/>
      <c r="B68" s="255"/>
      <c r="C68" s="281"/>
      <c r="D68" s="250"/>
      <c r="E68" s="256"/>
      <c r="F68" s="251" t="n">
        <f aca="false">SUM(E68*C68)</f>
        <v>0</v>
      </c>
      <c r="G68" s="280"/>
    </row>
    <row r="69" s="252" customFormat="true" ht="16.35" hidden="false" customHeight="true" outlineLevel="1" collapsed="false">
      <c r="A69" s="277" t="s">
        <v>156</v>
      </c>
      <c r="B69" s="278"/>
      <c r="C69" s="278"/>
      <c r="D69" s="278"/>
      <c r="E69" s="278"/>
      <c r="F69" s="279"/>
      <c r="G69" s="280"/>
    </row>
    <row r="70" s="252" customFormat="true" ht="16.35" hidden="false" customHeight="true" outlineLevel="1" collapsed="false">
      <c r="A70" s="247"/>
      <c r="B70" s="254" t="s">
        <v>157</v>
      </c>
      <c r="C70" s="281"/>
      <c r="D70" s="250" t="s">
        <v>40</v>
      </c>
      <c r="E70" s="281"/>
      <c r="F70" s="282" t="n">
        <f aca="false">SUM(E70*C70)</f>
        <v>0</v>
      </c>
      <c r="G70" s="280"/>
    </row>
    <row r="71" s="252" customFormat="true" ht="16.35" hidden="false" customHeight="true" outlineLevel="1" collapsed="false">
      <c r="A71" s="247"/>
      <c r="B71" s="255"/>
      <c r="C71" s="281"/>
      <c r="D71" s="250"/>
      <c r="E71" s="281"/>
      <c r="F71" s="251" t="n">
        <f aca="false">SUM(E71*C71)</f>
        <v>0</v>
      </c>
      <c r="G71" s="280"/>
    </row>
    <row r="72" s="252" customFormat="true" ht="16.35" hidden="false" customHeight="true" outlineLevel="1" collapsed="false">
      <c r="A72" s="247"/>
      <c r="B72" s="255"/>
      <c r="C72" s="281"/>
      <c r="D72" s="250"/>
      <c r="E72" s="281"/>
      <c r="F72" s="251" t="n">
        <f aca="false">SUM(E72*C72)</f>
        <v>0</v>
      </c>
      <c r="G72" s="280"/>
    </row>
    <row r="73" s="252" customFormat="true" ht="16.35" hidden="false" customHeight="true" outlineLevel="1" collapsed="false">
      <c r="A73" s="277" t="s">
        <v>158</v>
      </c>
      <c r="B73" s="278"/>
      <c r="C73" s="278"/>
      <c r="D73" s="278"/>
      <c r="E73" s="278"/>
      <c r="F73" s="279"/>
      <c r="G73" s="280"/>
    </row>
    <row r="74" s="252" customFormat="true" ht="16.35" hidden="false" customHeight="true" outlineLevel="1" collapsed="false">
      <c r="A74" s="247"/>
      <c r="B74" s="283" t="s">
        <v>159</v>
      </c>
      <c r="C74" s="281"/>
      <c r="D74" s="250" t="s">
        <v>60</v>
      </c>
      <c r="E74" s="281"/>
      <c r="F74" s="282" t="n">
        <f aca="false">SUM(E74*C74)</f>
        <v>0</v>
      </c>
      <c r="G74" s="280"/>
    </row>
    <row r="75" s="252" customFormat="true" ht="16.35" hidden="false" customHeight="true" outlineLevel="1" collapsed="false">
      <c r="A75" s="247"/>
      <c r="B75" s="254" t="s">
        <v>160</v>
      </c>
      <c r="C75" s="281"/>
      <c r="D75" s="250" t="s">
        <v>60</v>
      </c>
      <c r="E75" s="281"/>
      <c r="F75" s="282" t="n">
        <f aca="false">SUM(E75*C75)</f>
        <v>0</v>
      </c>
      <c r="G75" s="280"/>
    </row>
    <row r="76" s="252" customFormat="true" ht="16.35" hidden="false" customHeight="true" outlineLevel="1" collapsed="false">
      <c r="A76" s="247"/>
      <c r="B76" s="283" t="s">
        <v>161</v>
      </c>
      <c r="C76" s="281"/>
      <c r="D76" s="250" t="s">
        <v>40</v>
      </c>
      <c r="E76" s="281"/>
      <c r="F76" s="251" t="n">
        <f aca="false">SUM(E76*C76)</f>
        <v>0</v>
      </c>
      <c r="G76" s="246"/>
      <c r="M76" s="269"/>
      <c r="N76" s="269"/>
      <c r="O76" s="269"/>
      <c r="P76" s="269"/>
      <c r="Q76" s="269"/>
    </row>
    <row r="77" s="269" customFormat="true" ht="16.35" hidden="false" customHeight="true" outlineLevel="1" collapsed="false">
      <c r="A77" s="253"/>
      <c r="B77" s="255"/>
      <c r="C77" s="294"/>
      <c r="D77" s="250"/>
      <c r="E77" s="295"/>
      <c r="F77" s="296"/>
      <c r="G77" s="199"/>
    </row>
    <row r="78" s="252" customFormat="true" ht="16.35" hidden="false" customHeight="true" outlineLevel="1" collapsed="false">
      <c r="A78" s="247"/>
      <c r="B78" s="255"/>
      <c r="C78" s="249"/>
      <c r="D78" s="250"/>
      <c r="E78" s="256"/>
      <c r="F78" s="251"/>
      <c r="G78" s="246"/>
      <c r="M78" s="269"/>
      <c r="N78" s="269"/>
      <c r="O78" s="269"/>
      <c r="P78" s="269"/>
      <c r="Q78" s="269"/>
    </row>
    <row r="79" s="252" customFormat="true" ht="16.35" hidden="false" customHeight="true" outlineLevel="1" collapsed="false">
      <c r="A79" s="277" t="s">
        <v>162</v>
      </c>
      <c r="B79" s="278"/>
      <c r="C79" s="278"/>
      <c r="D79" s="278"/>
      <c r="E79" s="278"/>
      <c r="F79" s="279"/>
      <c r="G79" s="280"/>
    </row>
    <row r="80" s="252" customFormat="true" ht="16.35" hidden="false" customHeight="true" outlineLevel="1" collapsed="false">
      <c r="A80" s="247"/>
      <c r="B80" s="254" t="s">
        <v>140</v>
      </c>
      <c r="C80" s="281"/>
      <c r="D80" s="281" t="s">
        <v>44</v>
      </c>
      <c r="E80" s="281"/>
      <c r="F80" s="282" t="n">
        <f aca="false">SUM(E80*C80)</f>
        <v>0</v>
      </c>
      <c r="G80" s="297"/>
    </row>
    <row r="81" s="252" customFormat="true" ht="16.35" hidden="false" customHeight="true" outlineLevel="1" collapsed="false">
      <c r="A81" s="247"/>
      <c r="B81" s="283" t="s">
        <v>163</v>
      </c>
      <c r="C81" s="281"/>
      <c r="D81" s="281" t="s">
        <v>44</v>
      </c>
      <c r="E81" s="281"/>
      <c r="F81" s="282" t="n">
        <f aca="false">SUM(E81*C81)</f>
        <v>0</v>
      </c>
      <c r="G81" s="297"/>
    </row>
    <row r="82" s="252" customFormat="true" ht="16.35" hidden="false" customHeight="true" outlineLevel="1" collapsed="false">
      <c r="A82" s="298"/>
      <c r="B82" s="283" t="s">
        <v>164</v>
      </c>
      <c r="C82" s="281"/>
      <c r="D82" s="281" t="s">
        <v>44</v>
      </c>
      <c r="E82" s="281"/>
      <c r="F82" s="282" t="n">
        <f aca="false">SUM(E82*C82)</f>
        <v>0</v>
      </c>
      <c r="G82" s="246"/>
    </row>
    <row r="83" s="252" customFormat="true" ht="16.35" hidden="false" customHeight="true" outlineLevel="1" collapsed="false">
      <c r="A83" s="298"/>
      <c r="B83" s="283" t="s">
        <v>165</v>
      </c>
      <c r="C83" s="281"/>
      <c r="D83" s="281" t="s">
        <v>44</v>
      </c>
      <c r="E83" s="281"/>
      <c r="F83" s="282" t="n">
        <f aca="false">SUM(E83*C83)</f>
        <v>0</v>
      </c>
      <c r="G83" s="246"/>
    </row>
    <row r="84" s="252" customFormat="true" ht="16.35" hidden="false" customHeight="true" outlineLevel="1" collapsed="false">
      <c r="A84" s="298"/>
      <c r="B84" s="283" t="s">
        <v>166</v>
      </c>
      <c r="C84" s="281"/>
      <c r="D84" s="281" t="s">
        <v>44</v>
      </c>
      <c r="E84" s="281"/>
      <c r="F84" s="282" t="n">
        <f aca="false">SUM(E84*C84)</f>
        <v>0</v>
      </c>
      <c r="G84" s="246"/>
    </row>
    <row r="85" s="246" customFormat="true" ht="16.35" hidden="false" customHeight="true" outlineLevel="1" collapsed="false">
      <c r="A85" s="299"/>
      <c r="B85" s="255"/>
      <c r="C85" s="281"/>
      <c r="D85" s="281"/>
      <c r="E85" s="281"/>
      <c r="F85" s="282" t="n">
        <f aca="false">SUM(E85*C85)</f>
        <v>0</v>
      </c>
    </row>
    <row r="86" s="246" customFormat="true" ht="16.35" hidden="false" customHeight="true" outlineLevel="1" collapsed="false">
      <c r="A86" s="247"/>
      <c r="B86" s="255"/>
      <c r="C86" s="281"/>
      <c r="D86" s="281"/>
      <c r="E86" s="281"/>
      <c r="F86" s="282" t="n">
        <f aca="false">SUM(E86*C86)</f>
        <v>0</v>
      </c>
      <c r="M86" s="252"/>
      <c r="N86" s="252"/>
      <c r="O86" s="252"/>
      <c r="P86" s="252"/>
      <c r="Q86" s="252"/>
    </row>
    <row r="87" s="252" customFormat="true" ht="16.35" hidden="false" customHeight="true" outlineLevel="1" collapsed="false">
      <c r="A87" s="257"/>
      <c r="B87" s="300" t="s">
        <v>55</v>
      </c>
      <c r="C87" s="284"/>
      <c r="D87" s="284" t="s">
        <v>40</v>
      </c>
      <c r="E87" s="284"/>
      <c r="F87" s="262" t="n">
        <f aca="false">SUM(E87*C87)</f>
        <v>0</v>
      </c>
      <c r="G87" s="246"/>
      <c r="M87" s="269"/>
      <c r="N87" s="269"/>
      <c r="O87" s="269"/>
      <c r="P87" s="269"/>
      <c r="Q87" s="269"/>
    </row>
    <row r="88" s="246" customFormat="true" ht="16.35" hidden="false" customHeight="true" outlineLevel="1" collapsed="false">
      <c r="A88" s="301"/>
      <c r="B88" s="302"/>
      <c r="C88" s="288"/>
      <c r="D88" s="288"/>
      <c r="E88" s="264"/>
      <c r="F88" s="303"/>
      <c r="G88" s="252"/>
      <c r="H88" s="252"/>
      <c r="I88" s="252"/>
      <c r="J88" s="252"/>
      <c r="K88" s="252"/>
      <c r="L88" s="252"/>
    </row>
    <row r="89" s="246" customFormat="true" ht="16.35" hidden="false" customHeight="true" outlineLevel="0" collapsed="false">
      <c r="A89" s="290"/>
      <c r="B89" s="291" t="s">
        <v>128</v>
      </c>
      <c r="C89" s="292" t="str">
        <f aca="false">$A$60</f>
        <v>LOT 3 - Platrerie / Cloisons amovibles / Menuiseries intérieures / Faux plafonds</v>
      </c>
      <c r="D89" s="291"/>
      <c r="E89" s="291"/>
      <c r="F89" s="293" t="n">
        <f aca="false">SUM(F62:F87)</f>
        <v>0</v>
      </c>
      <c r="M89" s="252"/>
      <c r="N89" s="252"/>
      <c r="O89" s="252"/>
      <c r="P89" s="252"/>
      <c r="Q89" s="252"/>
    </row>
    <row r="90" s="252" customFormat="true" ht="16.35" hidden="false" customHeight="true" outlineLevel="0" collapsed="false">
      <c r="A90" s="269"/>
      <c r="B90" s="270"/>
      <c r="C90" s="271"/>
      <c r="D90" s="271"/>
      <c r="E90" s="271"/>
      <c r="F90" s="272"/>
      <c r="G90" s="297"/>
      <c r="M90" s="246"/>
      <c r="N90" s="246"/>
      <c r="O90" s="246"/>
      <c r="P90" s="246"/>
      <c r="Q90" s="246"/>
    </row>
    <row r="91" s="246" customFormat="true" ht="16.35" hidden="false" customHeight="true" outlineLevel="0" collapsed="false">
      <c r="A91" s="273" t="s">
        <v>167</v>
      </c>
      <c r="B91" s="273"/>
      <c r="C91" s="274"/>
      <c r="D91" s="274"/>
      <c r="E91" s="275"/>
      <c r="F91" s="276"/>
      <c r="G91" s="304"/>
      <c r="H91" s="252"/>
      <c r="I91" s="252"/>
      <c r="J91" s="252"/>
      <c r="K91" s="252"/>
      <c r="L91" s="252"/>
    </row>
    <row r="92" s="246" customFormat="true" ht="16.35" hidden="false" customHeight="true" outlineLevel="1" collapsed="false">
      <c r="A92" s="305"/>
      <c r="B92" s="306" t="s">
        <v>168</v>
      </c>
      <c r="C92" s="307"/>
      <c r="D92" s="308" t="s">
        <v>40</v>
      </c>
      <c r="E92" s="307"/>
      <c r="F92" s="296" t="n">
        <f aca="false">SUM(E92*C92)</f>
        <v>0</v>
      </c>
      <c r="M92" s="252"/>
      <c r="N92" s="252"/>
      <c r="O92" s="252"/>
      <c r="P92" s="252"/>
      <c r="Q92" s="252"/>
    </row>
    <row r="93" s="246" customFormat="true" ht="16.35" hidden="false" customHeight="true" outlineLevel="1" collapsed="false">
      <c r="A93" s="277" t="s">
        <v>169</v>
      </c>
      <c r="B93" s="278"/>
      <c r="C93" s="278"/>
      <c r="D93" s="278"/>
      <c r="E93" s="278"/>
      <c r="F93" s="279"/>
      <c r="M93" s="252"/>
      <c r="N93" s="252"/>
      <c r="O93" s="252"/>
      <c r="P93" s="252"/>
      <c r="Q93" s="252"/>
    </row>
    <row r="94" s="246" customFormat="true" ht="16.35" hidden="false" customHeight="true" outlineLevel="1" collapsed="false">
      <c r="A94" s="305"/>
      <c r="B94" s="306" t="s">
        <v>170</v>
      </c>
      <c r="C94" s="307"/>
      <c r="D94" s="308" t="s">
        <v>44</v>
      </c>
      <c r="E94" s="307"/>
      <c r="F94" s="296" t="n">
        <f aca="false">SUM(E94*C94)</f>
        <v>0</v>
      </c>
      <c r="M94" s="252"/>
      <c r="N94" s="252"/>
      <c r="O94" s="252"/>
      <c r="P94" s="252"/>
      <c r="Q94" s="252"/>
    </row>
    <row r="95" s="269" customFormat="true" ht="16.35" hidden="false" customHeight="true" outlineLevel="1" collapsed="false">
      <c r="A95" s="247"/>
      <c r="B95" s="254" t="s">
        <v>171</v>
      </c>
      <c r="C95" s="307"/>
      <c r="D95" s="309" t="s">
        <v>44</v>
      </c>
      <c r="E95" s="307"/>
      <c r="F95" s="296" t="n">
        <f aca="false">SUM(E95*C95)</f>
        <v>0</v>
      </c>
      <c r="G95" s="246"/>
      <c r="H95" s="252"/>
      <c r="I95" s="252"/>
      <c r="J95" s="252"/>
      <c r="K95" s="252"/>
      <c r="L95" s="252"/>
    </row>
    <row r="96" s="269" customFormat="true" ht="16.35" hidden="false" customHeight="true" outlineLevel="1" collapsed="false">
      <c r="A96" s="247"/>
      <c r="B96" s="254" t="s">
        <v>172</v>
      </c>
      <c r="C96" s="307"/>
      <c r="D96" s="309" t="s">
        <v>44</v>
      </c>
      <c r="E96" s="307"/>
      <c r="F96" s="296" t="n">
        <f aca="false">SUM(E96*C96)</f>
        <v>0</v>
      </c>
      <c r="G96" s="246"/>
      <c r="H96" s="252"/>
      <c r="I96" s="252"/>
      <c r="J96" s="252"/>
      <c r="K96" s="252"/>
      <c r="L96" s="252"/>
    </row>
    <row r="97" s="269" customFormat="true" ht="16.35" hidden="false" customHeight="true" outlineLevel="1" collapsed="false">
      <c r="A97" s="247"/>
      <c r="B97" s="255"/>
      <c r="C97" s="310"/>
      <c r="D97" s="309" t="s">
        <v>44</v>
      </c>
      <c r="E97" s="295"/>
      <c r="F97" s="296" t="n">
        <f aca="false">SUM(E97*C97)</f>
        <v>0</v>
      </c>
      <c r="G97" s="246"/>
      <c r="H97" s="252"/>
      <c r="I97" s="252"/>
      <c r="J97" s="252"/>
      <c r="K97" s="252"/>
      <c r="L97" s="252"/>
    </row>
    <row r="98" s="269" customFormat="true" ht="16.35" hidden="false" customHeight="true" outlineLevel="1" collapsed="false">
      <c r="A98" s="247"/>
      <c r="B98" s="255"/>
      <c r="C98" s="310"/>
      <c r="D98" s="309" t="s">
        <v>44</v>
      </c>
      <c r="E98" s="295"/>
      <c r="F98" s="296" t="n">
        <f aca="false">SUM(E98*C98)</f>
        <v>0</v>
      </c>
      <c r="G98" s="246"/>
      <c r="H98" s="252"/>
      <c r="I98" s="252"/>
      <c r="J98" s="252"/>
      <c r="K98" s="252"/>
      <c r="L98" s="252"/>
    </row>
    <row r="99" s="246" customFormat="true" ht="16.35" hidden="false" customHeight="true" outlineLevel="1" collapsed="false">
      <c r="A99" s="277" t="s">
        <v>173</v>
      </c>
      <c r="B99" s="278"/>
      <c r="C99" s="278"/>
      <c r="D99" s="278"/>
      <c r="E99" s="278"/>
      <c r="F99" s="279"/>
      <c r="M99" s="252"/>
      <c r="N99" s="252"/>
      <c r="O99" s="252"/>
      <c r="P99" s="252"/>
      <c r="Q99" s="252"/>
    </row>
    <row r="100" s="246" customFormat="true" ht="16.35" hidden="false" customHeight="true" outlineLevel="1" collapsed="false">
      <c r="A100" s="305"/>
      <c r="B100" s="306" t="s">
        <v>170</v>
      </c>
      <c r="C100" s="307"/>
      <c r="D100" s="308" t="s">
        <v>44</v>
      </c>
      <c r="E100" s="307"/>
      <c r="F100" s="296" t="n">
        <f aca="false">SUM(E100*C100)</f>
        <v>0</v>
      </c>
      <c r="M100" s="252"/>
      <c r="N100" s="252"/>
      <c r="O100" s="252"/>
      <c r="P100" s="252"/>
      <c r="Q100" s="252"/>
    </row>
    <row r="101" s="269" customFormat="true" ht="16.35" hidden="false" customHeight="true" outlineLevel="1" collapsed="false">
      <c r="A101" s="247"/>
      <c r="B101" s="254" t="s">
        <v>174</v>
      </c>
      <c r="C101" s="307"/>
      <c r="D101" s="309" t="s">
        <v>44</v>
      </c>
      <c r="E101" s="307"/>
      <c r="F101" s="296" t="n">
        <f aca="false">SUM(E101*C101)</f>
        <v>0</v>
      </c>
      <c r="G101" s="246"/>
      <c r="H101" s="252"/>
      <c r="I101" s="252"/>
      <c r="J101" s="252"/>
      <c r="K101" s="252"/>
      <c r="L101" s="252"/>
    </row>
    <row r="102" s="269" customFormat="true" ht="16.35" hidden="false" customHeight="true" outlineLevel="1" collapsed="false">
      <c r="A102" s="247"/>
      <c r="B102" s="254" t="s">
        <v>171</v>
      </c>
      <c r="C102" s="307"/>
      <c r="D102" s="309" t="s">
        <v>44</v>
      </c>
      <c r="E102" s="307"/>
      <c r="F102" s="296" t="n">
        <f aca="false">SUM(E102*C102)</f>
        <v>0</v>
      </c>
      <c r="G102" s="246"/>
      <c r="H102" s="252"/>
      <c r="I102" s="252"/>
      <c r="J102" s="252"/>
      <c r="K102" s="252"/>
      <c r="L102" s="252"/>
    </row>
    <row r="103" s="269" customFormat="true" ht="16.35" hidden="false" customHeight="true" outlineLevel="1" collapsed="false">
      <c r="A103" s="247"/>
      <c r="B103" s="254" t="s">
        <v>172</v>
      </c>
      <c r="C103" s="307"/>
      <c r="D103" s="309" t="s">
        <v>44</v>
      </c>
      <c r="E103" s="307"/>
      <c r="F103" s="296" t="n">
        <f aca="false">SUM(E103*C103)</f>
        <v>0</v>
      </c>
      <c r="G103" s="246"/>
      <c r="H103" s="252"/>
      <c r="I103" s="252"/>
      <c r="J103" s="252"/>
      <c r="K103" s="252"/>
      <c r="L103" s="252"/>
    </row>
    <row r="104" s="269" customFormat="true" ht="16.35" hidden="false" customHeight="true" outlineLevel="1" collapsed="false">
      <c r="A104" s="247"/>
      <c r="B104" s="255"/>
      <c r="C104" s="310"/>
      <c r="D104" s="309" t="s">
        <v>44</v>
      </c>
      <c r="E104" s="295"/>
      <c r="F104" s="296" t="n">
        <f aca="false">SUM(E104*C104)</f>
        <v>0</v>
      </c>
      <c r="G104" s="246"/>
      <c r="H104" s="252"/>
      <c r="I104" s="252"/>
      <c r="J104" s="252"/>
      <c r="K104" s="252"/>
      <c r="L104" s="252"/>
    </row>
    <row r="105" s="269" customFormat="true" ht="16.35" hidden="false" customHeight="true" outlineLevel="1" collapsed="false">
      <c r="A105" s="247"/>
      <c r="B105" s="255"/>
      <c r="C105" s="310"/>
      <c r="D105" s="309" t="s">
        <v>44</v>
      </c>
      <c r="E105" s="295"/>
      <c r="F105" s="296" t="n">
        <f aca="false">SUM(E105*C105)</f>
        <v>0</v>
      </c>
      <c r="G105" s="246"/>
      <c r="H105" s="252"/>
      <c r="I105" s="252"/>
      <c r="J105" s="252"/>
      <c r="K105" s="252"/>
      <c r="L105" s="252"/>
    </row>
    <row r="106" s="246" customFormat="true" ht="16.35" hidden="false" customHeight="true" outlineLevel="1" collapsed="false">
      <c r="A106" s="277" t="s">
        <v>175</v>
      </c>
      <c r="B106" s="278"/>
      <c r="C106" s="278"/>
      <c r="D106" s="278"/>
      <c r="E106" s="278"/>
      <c r="F106" s="279"/>
      <c r="M106" s="252"/>
      <c r="N106" s="252"/>
      <c r="O106" s="252"/>
      <c r="P106" s="252"/>
      <c r="Q106" s="252"/>
    </row>
    <row r="107" s="246" customFormat="true" ht="16.35" hidden="false" customHeight="true" outlineLevel="1" collapsed="false">
      <c r="A107" s="305"/>
      <c r="B107" s="306" t="s">
        <v>170</v>
      </c>
      <c r="C107" s="307"/>
      <c r="D107" s="308" t="s">
        <v>44</v>
      </c>
      <c r="E107" s="307"/>
      <c r="F107" s="296" t="n">
        <f aca="false">SUM(E107*C107)</f>
        <v>0</v>
      </c>
      <c r="M107" s="252"/>
      <c r="N107" s="252"/>
      <c r="O107" s="252"/>
      <c r="P107" s="252"/>
      <c r="Q107" s="252"/>
    </row>
    <row r="108" s="269" customFormat="true" ht="16.35" hidden="false" customHeight="true" outlineLevel="1" collapsed="false">
      <c r="A108" s="247"/>
      <c r="B108" s="254" t="s">
        <v>176</v>
      </c>
      <c r="C108" s="307"/>
      <c r="D108" s="309" t="s">
        <v>44</v>
      </c>
      <c r="E108" s="307"/>
      <c r="F108" s="296" t="n">
        <f aca="false">SUM(E108*C108)</f>
        <v>0</v>
      </c>
      <c r="G108" s="246"/>
      <c r="H108" s="252"/>
      <c r="I108" s="252"/>
      <c r="J108" s="252"/>
      <c r="K108" s="252"/>
      <c r="L108" s="252"/>
    </row>
    <row r="109" s="269" customFormat="true" ht="16.35" hidden="false" customHeight="true" outlineLevel="1" collapsed="false">
      <c r="A109" s="247"/>
      <c r="B109" s="254" t="s">
        <v>177</v>
      </c>
      <c r="C109" s="307"/>
      <c r="D109" s="309" t="s">
        <v>44</v>
      </c>
      <c r="E109" s="307"/>
      <c r="F109" s="296" t="n">
        <f aca="false">SUM(E109*C109)</f>
        <v>0</v>
      </c>
      <c r="G109" s="246"/>
      <c r="H109" s="252"/>
      <c r="I109" s="252"/>
      <c r="J109" s="252"/>
      <c r="K109" s="252"/>
      <c r="L109" s="252"/>
    </row>
    <row r="110" s="269" customFormat="true" ht="16.35" hidden="false" customHeight="true" outlineLevel="1" collapsed="false">
      <c r="A110" s="247"/>
      <c r="B110" s="254" t="s">
        <v>178</v>
      </c>
      <c r="C110" s="307"/>
      <c r="D110" s="309" t="s">
        <v>60</v>
      </c>
      <c r="E110" s="307"/>
      <c r="F110" s="296" t="n">
        <f aca="false">SUM(E110*C110)</f>
        <v>0</v>
      </c>
      <c r="G110" s="246"/>
      <c r="H110" s="252"/>
      <c r="I110" s="252"/>
      <c r="J110" s="252"/>
      <c r="K110" s="252"/>
      <c r="L110" s="252"/>
    </row>
    <row r="111" s="269" customFormat="true" ht="16.35" hidden="false" customHeight="true" outlineLevel="1" collapsed="false">
      <c r="A111" s="247"/>
      <c r="B111" s="255"/>
      <c r="C111" s="310"/>
      <c r="D111" s="309" t="s">
        <v>44</v>
      </c>
      <c r="E111" s="295"/>
      <c r="F111" s="296" t="n">
        <f aca="false">SUM(E111*C111)</f>
        <v>0</v>
      </c>
      <c r="G111" s="246"/>
      <c r="H111" s="252"/>
      <c r="I111" s="252"/>
      <c r="J111" s="252"/>
      <c r="K111" s="252"/>
      <c r="L111" s="252"/>
    </row>
    <row r="112" s="269" customFormat="true" ht="16.35" hidden="false" customHeight="true" outlineLevel="1" collapsed="false">
      <c r="A112" s="247"/>
      <c r="B112" s="255"/>
      <c r="C112" s="310"/>
      <c r="D112" s="309" t="s">
        <v>44</v>
      </c>
      <c r="E112" s="295"/>
      <c r="F112" s="296" t="n">
        <f aca="false">SUM(E112*C112)</f>
        <v>0</v>
      </c>
      <c r="G112" s="246"/>
      <c r="H112" s="252"/>
      <c r="I112" s="252"/>
      <c r="J112" s="252"/>
      <c r="K112" s="252"/>
      <c r="L112" s="252"/>
    </row>
    <row r="113" s="246" customFormat="true" ht="16.35" hidden="false" customHeight="true" outlineLevel="1" collapsed="false">
      <c r="A113" s="277" t="s">
        <v>179</v>
      </c>
      <c r="B113" s="278"/>
      <c r="C113" s="278"/>
      <c r="D113" s="278"/>
      <c r="E113" s="278"/>
      <c r="F113" s="279"/>
      <c r="M113" s="252"/>
      <c r="N113" s="252"/>
      <c r="O113" s="252"/>
      <c r="P113" s="252"/>
      <c r="Q113" s="252"/>
    </row>
    <row r="114" s="246" customFormat="true" ht="16.35" hidden="false" customHeight="true" outlineLevel="1" collapsed="false">
      <c r="A114" s="305"/>
      <c r="B114" s="306" t="s">
        <v>170</v>
      </c>
      <c r="C114" s="307"/>
      <c r="D114" s="308" t="s">
        <v>44</v>
      </c>
      <c r="E114" s="307"/>
      <c r="F114" s="296" t="n">
        <f aca="false">SUM(E114*C114)</f>
        <v>0</v>
      </c>
      <c r="M114" s="252"/>
      <c r="N114" s="252"/>
      <c r="O114" s="252"/>
      <c r="P114" s="252"/>
      <c r="Q114" s="252"/>
    </row>
    <row r="115" s="269" customFormat="true" ht="16.35" hidden="false" customHeight="true" outlineLevel="1" collapsed="false">
      <c r="A115" s="247"/>
      <c r="B115" s="254" t="s">
        <v>180</v>
      </c>
      <c r="C115" s="307"/>
      <c r="D115" s="311" t="s">
        <v>44</v>
      </c>
      <c r="E115" s="307"/>
      <c r="F115" s="296" t="n">
        <f aca="false">SUM(E115*C115)</f>
        <v>0</v>
      </c>
      <c r="G115" s="246"/>
      <c r="H115" s="252"/>
      <c r="I115" s="252"/>
      <c r="J115" s="252"/>
      <c r="K115" s="252"/>
      <c r="L115" s="252"/>
    </row>
    <row r="116" s="269" customFormat="true" ht="16.35" hidden="false" customHeight="true" outlineLevel="1" collapsed="false">
      <c r="A116" s="247"/>
      <c r="B116" s="312"/>
      <c r="C116" s="310"/>
      <c r="D116" s="311" t="s">
        <v>145</v>
      </c>
      <c r="E116" s="295"/>
      <c r="F116" s="296" t="n">
        <f aca="false">SUM(E116*C116)</f>
        <v>0</v>
      </c>
      <c r="G116" s="246"/>
      <c r="H116" s="252"/>
      <c r="I116" s="252"/>
      <c r="J116" s="252"/>
      <c r="K116" s="252"/>
      <c r="L116" s="252"/>
    </row>
    <row r="117" s="269" customFormat="true" ht="16.35" hidden="false" customHeight="true" outlineLevel="1" collapsed="false">
      <c r="A117" s="247"/>
      <c r="B117" s="255"/>
      <c r="C117" s="310"/>
      <c r="D117" s="311" t="s">
        <v>145</v>
      </c>
      <c r="E117" s="295"/>
      <c r="F117" s="296" t="n">
        <f aca="false">SUM(E117*C117)</f>
        <v>0</v>
      </c>
      <c r="G117" s="246"/>
      <c r="H117" s="252"/>
      <c r="I117" s="252"/>
      <c r="J117" s="252"/>
      <c r="K117" s="252"/>
      <c r="L117" s="252"/>
    </row>
    <row r="118" s="246" customFormat="true" ht="16.35" hidden="false" customHeight="true" outlineLevel="1" collapsed="false">
      <c r="A118" s="277" t="s">
        <v>181</v>
      </c>
      <c r="B118" s="278"/>
      <c r="C118" s="278"/>
      <c r="D118" s="278"/>
      <c r="E118" s="278"/>
      <c r="F118" s="279"/>
      <c r="M118" s="252"/>
      <c r="N118" s="252"/>
      <c r="O118" s="252"/>
      <c r="P118" s="252"/>
      <c r="Q118" s="252"/>
    </row>
    <row r="119" s="246" customFormat="true" ht="16.35" hidden="false" customHeight="true" outlineLevel="1" collapsed="false">
      <c r="A119" s="313"/>
      <c r="B119" s="283" t="s">
        <v>182</v>
      </c>
      <c r="C119" s="307"/>
      <c r="D119" s="311" t="s">
        <v>44</v>
      </c>
      <c r="E119" s="307"/>
      <c r="F119" s="282" t="n">
        <f aca="false">SUM(E119*C119)</f>
        <v>0</v>
      </c>
      <c r="H119" s="252"/>
      <c r="I119" s="252"/>
      <c r="J119" s="252"/>
      <c r="K119" s="252"/>
      <c r="L119" s="252"/>
      <c r="M119" s="252"/>
      <c r="N119" s="252"/>
      <c r="O119" s="252"/>
      <c r="P119" s="252"/>
      <c r="Q119" s="252"/>
    </row>
    <row r="120" s="246" customFormat="true" ht="16.35" hidden="false" customHeight="true" outlineLevel="1" collapsed="false">
      <c r="A120" s="313"/>
      <c r="B120" s="283" t="s">
        <v>183</v>
      </c>
      <c r="C120" s="307"/>
      <c r="D120" s="311" t="s">
        <v>44</v>
      </c>
      <c r="E120" s="307"/>
      <c r="F120" s="282" t="n">
        <f aca="false">SUM(E120*C120)</f>
        <v>0</v>
      </c>
      <c r="H120" s="252"/>
      <c r="I120" s="252"/>
      <c r="J120" s="252"/>
      <c r="K120" s="252"/>
      <c r="L120" s="252"/>
      <c r="M120" s="252"/>
      <c r="N120" s="252"/>
      <c r="O120" s="252"/>
      <c r="P120" s="252"/>
      <c r="Q120" s="252"/>
    </row>
    <row r="121" s="252" customFormat="true" ht="16.35" hidden="false" customHeight="true" outlineLevel="1" collapsed="false">
      <c r="A121" s="313"/>
      <c r="B121" s="283" t="s">
        <v>184</v>
      </c>
      <c r="C121" s="307"/>
      <c r="D121" s="311" t="s">
        <v>40</v>
      </c>
      <c r="E121" s="307"/>
      <c r="F121" s="282" t="n">
        <f aca="false">SUM(E121*C121)</f>
        <v>0</v>
      </c>
      <c r="G121" s="246"/>
    </row>
    <row r="122" s="252" customFormat="true" ht="16.35" hidden="false" customHeight="true" outlineLevel="1" collapsed="false">
      <c r="A122" s="313"/>
      <c r="B122" s="255"/>
      <c r="C122" s="307"/>
      <c r="D122" s="311"/>
      <c r="E122" s="307"/>
      <c r="F122" s="282" t="n">
        <f aca="false">SUM(E122*C122)</f>
        <v>0</v>
      </c>
      <c r="G122" s="246"/>
    </row>
    <row r="123" s="252" customFormat="true" ht="16.35" hidden="false" customHeight="true" outlineLevel="1" collapsed="false">
      <c r="A123" s="313"/>
      <c r="B123" s="255"/>
      <c r="C123" s="307"/>
      <c r="D123" s="311"/>
      <c r="E123" s="307"/>
      <c r="F123" s="282" t="n">
        <f aca="false">SUM(E123*C123)</f>
        <v>0</v>
      </c>
      <c r="G123" s="246"/>
    </row>
    <row r="124" s="246" customFormat="true" ht="16.35" hidden="false" customHeight="true" outlineLevel="1" collapsed="false">
      <c r="A124" s="277" t="s">
        <v>185</v>
      </c>
      <c r="B124" s="278"/>
      <c r="C124" s="278"/>
      <c r="D124" s="278"/>
      <c r="E124" s="278"/>
      <c r="F124" s="279"/>
      <c r="M124" s="252"/>
      <c r="N124" s="252"/>
      <c r="O124" s="252"/>
      <c r="P124" s="252"/>
      <c r="Q124" s="252"/>
    </row>
    <row r="125" s="246" customFormat="true" ht="16.35" hidden="false" customHeight="true" outlineLevel="1" collapsed="false">
      <c r="A125" s="313"/>
      <c r="B125" s="283" t="s">
        <v>186</v>
      </c>
      <c r="C125" s="307"/>
      <c r="D125" s="311" t="s">
        <v>145</v>
      </c>
      <c r="E125" s="307"/>
      <c r="F125" s="282" t="n">
        <f aca="false">SUM(E125*C125)</f>
        <v>0</v>
      </c>
      <c r="H125" s="252"/>
      <c r="I125" s="252"/>
      <c r="J125" s="252"/>
      <c r="K125" s="252"/>
      <c r="L125" s="252"/>
      <c r="M125" s="252"/>
      <c r="N125" s="252"/>
      <c r="O125" s="252"/>
      <c r="P125" s="252"/>
      <c r="Q125" s="252"/>
    </row>
    <row r="126" s="246" customFormat="true" ht="16.35" hidden="false" customHeight="true" outlineLevel="1" collapsed="false">
      <c r="A126" s="313"/>
      <c r="B126" s="283" t="s">
        <v>187</v>
      </c>
      <c r="C126" s="307"/>
      <c r="D126" s="311" t="s">
        <v>145</v>
      </c>
      <c r="E126" s="307"/>
      <c r="F126" s="282" t="n">
        <f aca="false">SUM(E126*C126)</f>
        <v>0</v>
      </c>
      <c r="H126" s="252"/>
      <c r="I126" s="252"/>
      <c r="J126" s="252"/>
      <c r="K126" s="252"/>
      <c r="L126" s="252"/>
      <c r="M126" s="252"/>
      <c r="N126" s="252"/>
      <c r="O126" s="252"/>
      <c r="P126" s="252"/>
      <c r="Q126" s="252"/>
    </row>
    <row r="127" s="246" customFormat="true" ht="16.35" hidden="false" customHeight="true" outlineLevel="1" collapsed="false">
      <c r="A127" s="313"/>
      <c r="B127" s="283" t="s">
        <v>188</v>
      </c>
      <c r="C127" s="307"/>
      <c r="D127" s="311" t="s">
        <v>145</v>
      </c>
      <c r="E127" s="307"/>
      <c r="F127" s="282" t="n">
        <f aca="false">SUM(E127*C127)</f>
        <v>0</v>
      </c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</row>
    <row r="128" s="252" customFormat="true" ht="16.35" hidden="false" customHeight="true" outlineLevel="1" collapsed="false">
      <c r="A128" s="313"/>
      <c r="B128" s="255"/>
      <c r="C128" s="307"/>
      <c r="D128" s="311"/>
      <c r="E128" s="307"/>
      <c r="F128" s="282" t="n">
        <f aca="false">SUM(E128*C128)</f>
        <v>0</v>
      </c>
      <c r="G128" s="246"/>
    </row>
    <row r="129" s="252" customFormat="true" ht="16.35" hidden="false" customHeight="true" outlineLevel="1" collapsed="false">
      <c r="A129" s="313"/>
      <c r="B129" s="255"/>
      <c r="C129" s="307"/>
      <c r="D129" s="311"/>
      <c r="E129" s="307"/>
      <c r="F129" s="282" t="n">
        <f aca="false">SUM(E129*C129)</f>
        <v>0</v>
      </c>
      <c r="G129" s="246"/>
    </row>
    <row r="130" s="246" customFormat="true" ht="16.35" hidden="false" customHeight="true" outlineLevel="1" collapsed="false">
      <c r="A130" s="277" t="s">
        <v>189</v>
      </c>
      <c r="B130" s="278"/>
      <c r="C130" s="278"/>
      <c r="D130" s="278"/>
      <c r="E130" s="278"/>
      <c r="F130" s="279"/>
      <c r="M130" s="252"/>
      <c r="N130" s="252"/>
      <c r="O130" s="252"/>
      <c r="P130" s="252"/>
      <c r="Q130" s="252"/>
    </row>
    <row r="131" s="252" customFormat="true" ht="16.5" hidden="false" customHeight="false" outlineLevel="1" collapsed="false">
      <c r="A131" s="247"/>
      <c r="B131" s="254" t="s">
        <v>190</v>
      </c>
      <c r="C131" s="307"/>
      <c r="D131" s="250" t="s">
        <v>44</v>
      </c>
      <c r="E131" s="307"/>
      <c r="F131" s="251" t="n">
        <f aca="false">SUM(E131*C131)</f>
        <v>0</v>
      </c>
      <c r="G131" s="246"/>
      <c r="H131" s="246"/>
      <c r="I131" s="246"/>
      <c r="J131" s="246"/>
      <c r="K131" s="246"/>
      <c r="L131" s="246"/>
      <c r="M131" s="246"/>
      <c r="N131" s="246"/>
      <c r="O131" s="246"/>
      <c r="P131" s="246"/>
      <c r="Q131" s="246"/>
    </row>
    <row r="132" s="252" customFormat="true" ht="16.35" hidden="false" customHeight="true" outlineLevel="1" collapsed="false">
      <c r="A132" s="247"/>
      <c r="B132" s="254" t="s">
        <v>191</v>
      </c>
      <c r="C132" s="307"/>
      <c r="D132" s="250" t="s">
        <v>44</v>
      </c>
      <c r="E132" s="307"/>
      <c r="F132" s="251" t="n">
        <f aca="false">SUM(E132*C132)</f>
        <v>0</v>
      </c>
      <c r="G132" s="246"/>
      <c r="H132" s="246"/>
      <c r="I132" s="246"/>
      <c r="J132" s="246"/>
      <c r="K132" s="246"/>
      <c r="L132" s="246"/>
      <c r="M132" s="246"/>
      <c r="N132" s="246"/>
      <c r="O132" s="246"/>
      <c r="P132" s="246"/>
      <c r="Q132" s="246"/>
    </row>
    <row r="133" s="252" customFormat="true" ht="16.5" hidden="false" customHeight="false" outlineLevel="1" collapsed="false">
      <c r="A133" s="247"/>
      <c r="B133" s="254" t="s">
        <v>192</v>
      </c>
      <c r="C133" s="307"/>
      <c r="D133" s="250" t="s">
        <v>44</v>
      </c>
      <c r="E133" s="307"/>
      <c r="F133" s="251" t="n">
        <f aca="false">SUM(E133*C133)</f>
        <v>0</v>
      </c>
      <c r="G133" s="246"/>
      <c r="H133" s="246"/>
      <c r="I133" s="246"/>
      <c r="J133" s="246"/>
      <c r="K133" s="246"/>
      <c r="L133" s="246"/>
      <c r="M133" s="246"/>
      <c r="N133" s="246"/>
      <c r="O133" s="246"/>
      <c r="P133" s="246"/>
      <c r="Q133" s="246"/>
    </row>
    <row r="134" s="269" customFormat="true" ht="16.35" hidden="false" customHeight="true" outlineLevel="1" collapsed="false">
      <c r="A134" s="247"/>
      <c r="B134" s="254" t="s">
        <v>193</v>
      </c>
      <c r="C134" s="307"/>
      <c r="D134" s="250" t="s">
        <v>145</v>
      </c>
      <c r="E134" s="307"/>
      <c r="F134" s="251" t="n">
        <f aca="false">SUM(E134*C134)</f>
        <v>0</v>
      </c>
      <c r="G134" s="301"/>
    </row>
    <row r="135" s="269" customFormat="true" ht="16.35" hidden="false" customHeight="true" outlineLevel="1" collapsed="false">
      <c r="A135" s="247"/>
      <c r="B135" s="254" t="s">
        <v>73</v>
      </c>
      <c r="C135" s="307"/>
      <c r="D135" s="250" t="s">
        <v>40</v>
      </c>
      <c r="E135" s="307"/>
      <c r="F135" s="251" t="n">
        <f aca="false">SUM(E135*C135)</f>
        <v>0</v>
      </c>
      <c r="G135" s="301"/>
    </row>
    <row r="136" s="269" customFormat="true" ht="16.35" hidden="false" customHeight="true" outlineLevel="1" collapsed="false">
      <c r="A136" s="247"/>
      <c r="B136" s="255"/>
      <c r="C136" s="307"/>
      <c r="D136" s="250"/>
      <c r="E136" s="307"/>
      <c r="F136" s="251" t="n">
        <f aca="false">SUM(E136*C136)</f>
        <v>0</v>
      </c>
      <c r="G136" s="301"/>
    </row>
    <row r="137" s="269" customFormat="true" ht="16.35" hidden="false" customHeight="true" outlineLevel="1" collapsed="false">
      <c r="A137" s="247"/>
      <c r="B137" s="255"/>
      <c r="C137" s="307"/>
      <c r="D137" s="250"/>
      <c r="E137" s="307"/>
      <c r="F137" s="251" t="n">
        <f aca="false">SUM(E137*C137)</f>
        <v>0</v>
      </c>
      <c r="G137" s="301"/>
    </row>
    <row r="138" s="246" customFormat="true" ht="16.35" hidden="false" customHeight="true" outlineLevel="1" collapsed="false">
      <c r="A138" s="277" t="s">
        <v>194</v>
      </c>
      <c r="B138" s="278"/>
      <c r="C138" s="278"/>
      <c r="D138" s="278"/>
      <c r="E138" s="278"/>
      <c r="F138" s="279"/>
      <c r="M138" s="252"/>
      <c r="N138" s="252"/>
      <c r="O138" s="252"/>
      <c r="P138" s="252"/>
      <c r="Q138" s="252"/>
    </row>
    <row r="139" s="252" customFormat="true" ht="16.5" hidden="false" customHeight="false" outlineLevel="1" collapsed="false">
      <c r="A139" s="247"/>
      <c r="B139" s="254" t="s">
        <v>195</v>
      </c>
      <c r="C139" s="307"/>
      <c r="D139" s="250" t="s">
        <v>40</v>
      </c>
      <c r="E139" s="307"/>
      <c r="F139" s="251" t="n">
        <f aca="false">SUM(E139*C139)</f>
        <v>0</v>
      </c>
      <c r="G139" s="246"/>
      <c r="H139" s="246"/>
      <c r="I139" s="246"/>
      <c r="J139" s="246"/>
      <c r="K139" s="246"/>
      <c r="L139" s="246"/>
      <c r="M139" s="246"/>
      <c r="N139" s="246"/>
      <c r="O139" s="246"/>
      <c r="P139" s="246"/>
      <c r="Q139" s="246"/>
    </row>
    <row r="140" s="269" customFormat="true" ht="16.35" hidden="false" customHeight="true" outlineLevel="1" collapsed="false">
      <c r="A140" s="247"/>
      <c r="B140" s="255"/>
      <c r="C140" s="307"/>
      <c r="D140" s="250"/>
      <c r="E140" s="307"/>
      <c r="F140" s="251" t="n">
        <f aca="false">SUM(E140*C140)</f>
        <v>0</v>
      </c>
      <c r="G140" s="301"/>
    </row>
    <row r="141" s="269" customFormat="true" ht="16.35" hidden="false" customHeight="true" outlineLevel="1" collapsed="false">
      <c r="A141" s="247"/>
      <c r="B141" s="255"/>
      <c r="C141" s="307"/>
      <c r="D141" s="250"/>
      <c r="E141" s="307"/>
      <c r="F141" s="251" t="n">
        <f aca="false">SUM(E141*C141)</f>
        <v>0</v>
      </c>
      <c r="G141" s="301"/>
    </row>
    <row r="142" s="269" customFormat="true" ht="16.35" hidden="false" customHeight="true" outlineLevel="1" collapsed="false">
      <c r="A142" s="257"/>
      <c r="B142" s="314" t="s">
        <v>55</v>
      </c>
      <c r="C142" s="315"/>
      <c r="D142" s="316" t="s">
        <v>40</v>
      </c>
      <c r="E142" s="315"/>
      <c r="F142" s="262" t="n">
        <f aca="false">SUM(E142*C142)</f>
        <v>0</v>
      </c>
      <c r="G142" s="301"/>
    </row>
    <row r="143" s="252" customFormat="true" ht="16.35" hidden="false" customHeight="true" outlineLevel="1" collapsed="false">
      <c r="A143" s="286"/>
      <c r="B143" s="287"/>
      <c r="C143" s="288"/>
      <c r="D143" s="288"/>
      <c r="E143" s="264"/>
      <c r="F143" s="264"/>
      <c r="G143" s="280"/>
    </row>
    <row r="144" s="252" customFormat="true" ht="16.35" hidden="false" customHeight="true" outlineLevel="0" collapsed="false">
      <c r="A144" s="290"/>
      <c r="B144" s="291" t="s">
        <v>128</v>
      </c>
      <c r="C144" s="292" t="str">
        <f aca="false">$A$91</f>
        <v>LOT 4 - Peinture / Revêtements muraux / Décoration / Sols souples</v>
      </c>
      <c r="D144" s="291"/>
      <c r="E144" s="291"/>
      <c r="F144" s="293" t="n">
        <f aca="false">SUM(F92:F142)</f>
        <v>0</v>
      </c>
      <c r="G144" s="280"/>
    </row>
    <row r="145" s="246" customFormat="true" ht="16.35" hidden="false" customHeight="true" outlineLevel="0" collapsed="false">
      <c r="A145" s="317"/>
      <c r="B145" s="270"/>
      <c r="C145" s="271"/>
      <c r="D145" s="271"/>
      <c r="E145" s="271"/>
      <c r="F145" s="272"/>
      <c r="M145" s="252"/>
      <c r="N145" s="252"/>
      <c r="O145" s="252"/>
      <c r="P145" s="252"/>
      <c r="Q145" s="252"/>
    </row>
    <row r="146" s="246" customFormat="true" ht="16.35" hidden="false" customHeight="true" outlineLevel="0" collapsed="false">
      <c r="A146" s="318" t="s">
        <v>196</v>
      </c>
      <c r="B146" s="318"/>
      <c r="C146" s="319"/>
      <c r="D146" s="274"/>
      <c r="E146" s="275"/>
      <c r="F146" s="276"/>
      <c r="G146" s="252"/>
      <c r="H146" s="252"/>
      <c r="I146" s="252"/>
      <c r="J146" s="252"/>
      <c r="K146" s="252"/>
      <c r="L146" s="252"/>
      <c r="M146" s="252"/>
      <c r="N146" s="252"/>
    </row>
    <row r="147" s="246" customFormat="true" ht="16.35" hidden="false" customHeight="true" outlineLevel="1" collapsed="false">
      <c r="A147" s="277" t="s">
        <v>197</v>
      </c>
      <c r="B147" s="278"/>
      <c r="C147" s="278"/>
      <c r="D147" s="278"/>
      <c r="E147" s="278"/>
      <c r="F147" s="279"/>
      <c r="M147" s="252"/>
      <c r="N147" s="252"/>
      <c r="O147" s="252"/>
      <c r="P147" s="252"/>
      <c r="Q147" s="252"/>
    </row>
    <row r="148" s="252" customFormat="true" ht="30.95" hidden="false" customHeight="false" outlineLevel="1" collapsed="false">
      <c r="A148" s="247"/>
      <c r="B148" s="283" t="s">
        <v>198</v>
      </c>
      <c r="C148" s="307"/>
      <c r="D148" s="250" t="s">
        <v>40</v>
      </c>
      <c r="E148" s="307"/>
      <c r="F148" s="251" t="n">
        <f aca="false">SUM(E148*C148)</f>
        <v>0</v>
      </c>
      <c r="G148" s="246"/>
      <c r="H148" s="246"/>
      <c r="I148" s="246"/>
      <c r="J148" s="246"/>
      <c r="K148" s="246"/>
      <c r="L148" s="246"/>
      <c r="M148" s="246"/>
      <c r="N148" s="246"/>
    </row>
    <row r="149" s="246" customFormat="true" ht="16.35" hidden="false" customHeight="true" outlineLevel="1" collapsed="false">
      <c r="A149" s="277" t="s">
        <v>199</v>
      </c>
      <c r="B149" s="278"/>
      <c r="C149" s="278"/>
      <c r="D149" s="278"/>
      <c r="E149" s="278"/>
      <c r="F149" s="279"/>
      <c r="M149" s="252"/>
      <c r="N149" s="252"/>
      <c r="O149" s="252"/>
      <c r="P149" s="252"/>
      <c r="Q149" s="252"/>
    </row>
    <row r="150" s="252" customFormat="true" ht="17.25" hidden="false" customHeight="true" outlineLevel="1" collapsed="false">
      <c r="A150" s="247"/>
      <c r="B150" s="283" t="s">
        <v>200</v>
      </c>
      <c r="C150" s="307"/>
      <c r="D150" s="250" t="s">
        <v>40</v>
      </c>
      <c r="E150" s="307"/>
      <c r="F150" s="251" t="n">
        <f aca="false">SUM(E150*C150)</f>
        <v>0</v>
      </c>
      <c r="G150" s="246"/>
      <c r="H150" s="246"/>
      <c r="I150" s="246"/>
      <c r="J150" s="246"/>
      <c r="K150" s="246"/>
      <c r="L150" s="246"/>
      <c r="M150" s="246"/>
      <c r="N150" s="246"/>
    </row>
    <row r="151" s="246" customFormat="true" ht="16.35" hidden="false" customHeight="true" outlineLevel="1" collapsed="false">
      <c r="A151" s="277" t="s">
        <v>201</v>
      </c>
      <c r="B151" s="278"/>
      <c r="C151" s="278"/>
      <c r="D151" s="278"/>
      <c r="E151" s="278"/>
      <c r="F151" s="279"/>
      <c r="M151" s="252"/>
      <c r="N151" s="252"/>
      <c r="O151" s="252"/>
      <c r="P151" s="252"/>
      <c r="Q151" s="252"/>
    </row>
    <row r="152" s="252" customFormat="true" ht="16.35" hidden="false" customHeight="true" outlineLevel="1" collapsed="false">
      <c r="A152" s="247"/>
      <c r="B152" s="283" t="s">
        <v>202</v>
      </c>
      <c r="C152" s="307"/>
      <c r="D152" s="250" t="s">
        <v>40</v>
      </c>
      <c r="E152" s="307"/>
      <c r="F152" s="251" t="n">
        <f aca="false">SUM(E152*C152)</f>
        <v>0</v>
      </c>
      <c r="G152" s="246"/>
      <c r="H152" s="246"/>
      <c r="I152" s="246"/>
      <c r="J152" s="246"/>
      <c r="K152" s="246"/>
      <c r="L152" s="246"/>
      <c r="M152" s="246"/>
      <c r="N152" s="246"/>
    </row>
    <row r="153" s="246" customFormat="true" ht="16.35" hidden="false" customHeight="true" outlineLevel="1" collapsed="false">
      <c r="A153" s="277" t="s">
        <v>203</v>
      </c>
      <c r="B153" s="278"/>
      <c r="C153" s="278"/>
      <c r="D153" s="278"/>
      <c r="E153" s="278"/>
      <c r="F153" s="279"/>
      <c r="M153" s="252"/>
      <c r="N153" s="252"/>
      <c r="O153" s="252"/>
      <c r="P153" s="252"/>
      <c r="Q153" s="252"/>
    </row>
    <row r="154" s="252" customFormat="true" ht="16.35" hidden="false" customHeight="true" outlineLevel="1" collapsed="false">
      <c r="A154" s="247"/>
      <c r="B154" s="283" t="s">
        <v>204</v>
      </c>
      <c r="C154" s="307"/>
      <c r="D154" s="250" t="s">
        <v>40</v>
      </c>
      <c r="E154" s="307"/>
      <c r="F154" s="251" t="n">
        <f aca="false">SUM(E154*C154)</f>
        <v>0</v>
      </c>
      <c r="G154" s="246"/>
      <c r="H154" s="246"/>
      <c r="I154" s="246"/>
      <c r="J154" s="246"/>
      <c r="K154" s="246"/>
      <c r="L154" s="246"/>
      <c r="M154" s="246"/>
      <c r="N154" s="246"/>
    </row>
    <row r="155" s="252" customFormat="true" ht="16.35" hidden="false" customHeight="true" outlineLevel="1" collapsed="false">
      <c r="A155" s="247"/>
      <c r="B155" s="255"/>
      <c r="C155" s="320"/>
      <c r="D155" s="250"/>
      <c r="E155" s="256"/>
      <c r="F155" s="251" t="n">
        <f aca="false">SUM(E155*C155)</f>
        <v>0</v>
      </c>
      <c r="G155" s="246"/>
      <c r="H155" s="246"/>
      <c r="I155" s="246"/>
      <c r="J155" s="246"/>
      <c r="K155" s="246"/>
      <c r="L155" s="246"/>
      <c r="M155" s="246"/>
      <c r="N155" s="246"/>
    </row>
    <row r="156" s="252" customFormat="true" ht="16.35" hidden="false" customHeight="true" outlineLevel="1" collapsed="false">
      <c r="A156" s="247"/>
      <c r="B156" s="255"/>
      <c r="C156" s="320"/>
      <c r="D156" s="250"/>
      <c r="E156" s="256"/>
      <c r="F156" s="251" t="n">
        <f aca="false">SUM(E156*C156)</f>
        <v>0</v>
      </c>
      <c r="G156" s="246"/>
      <c r="H156" s="246"/>
      <c r="I156" s="246"/>
      <c r="J156" s="246"/>
      <c r="K156" s="246"/>
      <c r="L156" s="246"/>
      <c r="M156" s="246"/>
      <c r="N156" s="246"/>
    </row>
    <row r="157" s="252" customFormat="true" ht="16.35" hidden="false" customHeight="true" outlineLevel="1" collapsed="false">
      <c r="A157" s="257"/>
      <c r="B157" s="314" t="s">
        <v>55</v>
      </c>
      <c r="C157" s="315"/>
      <c r="D157" s="260" t="s">
        <v>40</v>
      </c>
      <c r="E157" s="315"/>
      <c r="F157" s="262" t="n">
        <f aca="false">SUM(E157*C157)</f>
        <v>0</v>
      </c>
      <c r="G157" s="303"/>
      <c r="H157" s="246"/>
      <c r="I157" s="246"/>
      <c r="J157" s="246"/>
      <c r="K157" s="246"/>
      <c r="L157" s="246"/>
      <c r="M157" s="246"/>
      <c r="N157" s="246"/>
    </row>
    <row r="158" s="252" customFormat="true" ht="16.35" hidden="false" customHeight="true" outlineLevel="1" collapsed="false">
      <c r="A158" s="321"/>
      <c r="B158" s="322"/>
      <c r="C158" s="323"/>
      <c r="D158" s="324"/>
      <c r="E158" s="289"/>
      <c r="F158" s="325"/>
      <c r="G158" s="303"/>
      <c r="H158" s="246"/>
      <c r="I158" s="246"/>
      <c r="J158" s="246"/>
      <c r="K158" s="246"/>
      <c r="L158" s="246"/>
      <c r="M158" s="246"/>
      <c r="N158" s="246"/>
    </row>
    <row r="159" s="246" customFormat="true" ht="16.35" hidden="false" customHeight="true" outlineLevel="0" collapsed="false">
      <c r="A159" s="290"/>
      <c r="B159" s="326" t="s">
        <v>128</v>
      </c>
      <c r="C159" s="327" t="str">
        <f aca="false">$A$146</f>
        <v>LOT 5 - Agencement</v>
      </c>
      <c r="D159" s="291"/>
      <c r="E159" s="291"/>
      <c r="F159" s="293" t="n">
        <f aca="false">SUM(F148:F157)</f>
        <v>0</v>
      </c>
      <c r="G159" s="303"/>
    </row>
    <row r="160" s="246" customFormat="true" ht="16.35" hidden="false" customHeight="true" outlineLevel="0" collapsed="false">
      <c r="A160" s="269"/>
      <c r="B160" s="270"/>
      <c r="C160" s="271"/>
      <c r="D160" s="271"/>
      <c r="E160" s="271"/>
      <c r="F160" s="272"/>
      <c r="G160" s="303"/>
    </row>
    <row r="161" s="246" customFormat="true" ht="16.35" hidden="false" customHeight="true" outlineLevel="0" collapsed="false">
      <c r="A161" s="273" t="s">
        <v>205</v>
      </c>
      <c r="B161" s="273"/>
      <c r="C161" s="274"/>
      <c r="D161" s="274"/>
      <c r="E161" s="275"/>
      <c r="F161" s="276"/>
      <c r="G161" s="303"/>
    </row>
    <row r="162" s="252" customFormat="true" ht="16.35" hidden="false" customHeight="true" outlineLevel="1" collapsed="false">
      <c r="A162" s="247"/>
      <c r="B162" s="283" t="s">
        <v>206</v>
      </c>
      <c r="C162" s="320"/>
      <c r="D162" s="328" t="s">
        <v>40</v>
      </c>
      <c r="E162" s="320"/>
      <c r="F162" s="251" t="n">
        <f aca="false">SUM(E162*C162)</f>
        <v>0</v>
      </c>
      <c r="G162" s="246"/>
      <c r="H162" s="246"/>
      <c r="I162" s="246"/>
      <c r="J162" s="246"/>
      <c r="K162" s="246"/>
      <c r="L162" s="246"/>
      <c r="M162" s="246"/>
      <c r="N162" s="246"/>
    </row>
    <row r="163" s="246" customFormat="true" ht="16.35" hidden="false" customHeight="true" outlineLevel="1" collapsed="false">
      <c r="A163" s="277" t="s">
        <v>207</v>
      </c>
      <c r="B163" s="278"/>
      <c r="C163" s="278"/>
      <c r="D163" s="329"/>
      <c r="E163" s="278"/>
      <c r="F163" s="279"/>
      <c r="M163" s="252"/>
      <c r="N163" s="252"/>
      <c r="O163" s="252"/>
      <c r="P163" s="252"/>
      <c r="Q163" s="252"/>
    </row>
    <row r="164" s="252" customFormat="true" ht="16.35" hidden="false" customHeight="true" outlineLevel="1" collapsed="false">
      <c r="A164" s="247"/>
      <c r="B164" s="283" t="s">
        <v>208</v>
      </c>
      <c r="C164" s="320"/>
      <c r="D164" s="328" t="s">
        <v>40</v>
      </c>
      <c r="E164" s="320"/>
      <c r="F164" s="251" t="n">
        <f aca="false">SUM(E164*C164)</f>
        <v>0</v>
      </c>
      <c r="G164" s="246"/>
      <c r="H164" s="246"/>
      <c r="I164" s="246"/>
      <c r="J164" s="246"/>
      <c r="K164" s="246"/>
      <c r="L164" s="246"/>
      <c r="M164" s="246"/>
      <c r="N164" s="246"/>
    </row>
    <row r="165" s="246" customFormat="true" ht="16.35" hidden="false" customHeight="true" outlineLevel="1" collapsed="false">
      <c r="A165" s="253"/>
      <c r="B165" s="254" t="s">
        <v>209</v>
      </c>
      <c r="C165" s="320"/>
      <c r="D165" s="328" t="s">
        <v>40</v>
      </c>
      <c r="E165" s="320"/>
      <c r="F165" s="251" t="n">
        <f aca="false">SUM(E165*C165)</f>
        <v>0</v>
      </c>
      <c r="G165" s="303"/>
    </row>
    <row r="166" s="246" customFormat="true" ht="16.35" hidden="false" customHeight="true" outlineLevel="1" collapsed="false">
      <c r="A166" s="253"/>
      <c r="B166" s="255"/>
      <c r="C166" s="320"/>
      <c r="D166" s="250"/>
      <c r="E166" s="256"/>
      <c r="F166" s="251" t="n">
        <f aca="false">SUM(E166*C166)</f>
        <v>0</v>
      </c>
      <c r="G166" s="303"/>
    </row>
    <row r="167" s="246" customFormat="true" ht="16.35" hidden="false" customHeight="true" outlineLevel="1" collapsed="false">
      <c r="A167" s="253"/>
      <c r="B167" s="255"/>
      <c r="C167" s="320"/>
      <c r="D167" s="250"/>
      <c r="E167" s="256"/>
      <c r="F167" s="251" t="n">
        <f aca="false">SUM(E167*C167)</f>
        <v>0</v>
      </c>
      <c r="G167" s="303"/>
    </row>
    <row r="168" s="246" customFormat="true" ht="16.35" hidden="false" customHeight="true" outlineLevel="1" collapsed="false">
      <c r="A168" s="277" t="s">
        <v>210</v>
      </c>
      <c r="B168" s="278"/>
      <c r="C168" s="278"/>
      <c r="D168" s="278"/>
      <c r="E168" s="278"/>
      <c r="F168" s="279"/>
      <c r="G168" s="303"/>
    </row>
    <row r="169" s="246" customFormat="true" ht="16.35" hidden="false" customHeight="true" outlineLevel="1" collapsed="false">
      <c r="A169" s="247"/>
      <c r="B169" s="283" t="s">
        <v>211</v>
      </c>
      <c r="C169" s="320"/>
      <c r="D169" s="328" t="s">
        <v>40</v>
      </c>
      <c r="E169" s="320"/>
      <c r="F169" s="251" t="n">
        <f aca="false">SUM(E169*C169)</f>
        <v>0</v>
      </c>
      <c r="G169" s="303"/>
    </row>
    <row r="170" s="246" customFormat="true" ht="16.35" hidden="false" customHeight="true" outlineLevel="1" collapsed="false">
      <c r="A170" s="253"/>
      <c r="B170" s="254" t="s">
        <v>212</v>
      </c>
      <c r="C170" s="320"/>
      <c r="D170" s="328" t="s">
        <v>40</v>
      </c>
      <c r="E170" s="320"/>
      <c r="F170" s="251" t="n">
        <f aca="false">SUM(E170*C170)</f>
        <v>0</v>
      </c>
      <c r="G170" s="303"/>
    </row>
    <row r="171" s="252" customFormat="true" ht="16.35" hidden="false" customHeight="true" outlineLevel="1" collapsed="false">
      <c r="A171" s="247"/>
      <c r="B171" s="283" t="s">
        <v>213</v>
      </c>
      <c r="C171" s="320"/>
      <c r="D171" s="328" t="s">
        <v>60</v>
      </c>
      <c r="E171" s="320"/>
      <c r="F171" s="251" t="n">
        <f aca="false">SUM(E171*C171)</f>
        <v>0</v>
      </c>
      <c r="G171" s="246"/>
      <c r="H171" s="246"/>
      <c r="I171" s="246"/>
      <c r="J171" s="246"/>
      <c r="K171" s="246"/>
      <c r="L171" s="246"/>
      <c r="M171" s="246"/>
      <c r="N171" s="246"/>
    </row>
    <row r="172" s="246" customFormat="true" ht="16.35" hidden="false" customHeight="true" outlineLevel="1" collapsed="false">
      <c r="A172" s="253"/>
      <c r="B172" s="255"/>
      <c r="C172" s="320"/>
      <c r="D172" s="250"/>
      <c r="E172" s="256"/>
      <c r="F172" s="251" t="n">
        <f aca="false">SUM(E172*C172)</f>
        <v>0</v>
      </c>
      <c r="G172" s="303"/>
    </row>
    <row r="173" s="246" customFormat="true" ht="16.35" hidden="false" customHeight="true" outlineLevel="1" collapsed="false">
      <c r="A173" s="253"/>
      <c r="B173" s="255"/>
      <c r="C173" s="320"/>
      <c r="D173" s="250"/>
      <c r="E173" s="256"/>
      <c r="F173" s="251" t="n">
        <f aca="false">SUM(E173*C173)</f>
        <v>0</v>
      </c>
      <c r="G173" s="303"/>
    </row>
    <row r="174" s="246" customFormat="true" ht="16.35" hidden="false" customHeight="true" outlineLevel="1" collapsed="false">
      <c r="A174" s="277" t="s">
        <v>214</v>
      </c>
      <c r="B174" s="278"/>
      <c r="C174" s="278"/>
      <c r="D174" s="278"/>
      <c r="E174" s="278"/>
      <c r="F174" s="279"/>
      <c r="G174" s="303"/>
    </row>
    <row r="175" s="252" customFormat="true" ht="16.35" hidden="false" customHeight="true" outlineLevel="1" collapsed="false">
      <c r="A175" s="247"/>
      <c r="B175" s="283" t="s">
        <v>215</v>
      </c>
      <c r="C175" s="320"/>
      <c r="D175" s="250" t="s">
        <v>145</v>
      </c>
      <c r="E175" s="320"/>
      <c r="F175" s="251" t="n">
        <f aca="false">SUM(E175*C175)</f>
        <v>0</v>
      </c>
      <c r="G175" s="246"/>
      <c r="H175" s="246"/>
      <c r="I175" s="246"/>
      <c r="J175" s="246"/>
      <c r="K175" s="246"/>
      <c r="L175" s="246"/>
      <c r="M175" s="246"/>
      <c r="N175" s="246"/>
    </row>
    <row r="176" s="252" customFormat="true" ht="16.35" hidden="false" customHeight="true" outlineLevel="1" collapsed="false">
      <c r="A176" s="247"/>
      <c r="B176" s="283" t="s">
        <v>216</v>
      </c>
      <c r="C176" s="320"/>
      <c r="D176" s="250" t="s">
        <v>145</v>
      </c>
      <c r="E176" s="320"/>
      <c r="F176" s="251" t="n">
        <f aca="false">SUM(E176*C176)</f>
        <v>0</v>
      </c>
      <c r="G176" s="246"/>
      <c r="H176" s="246"/>
      <c r="I176" s="246"/>
      <c r="J176" s="246"/>
      <c r="K176" s="246"/>
      <c r="L176" s="246"/>
      <c r="M176" s="246"/>
      <c r="N176" s="246"/>
    </row>
    <row r="177" s="252" customFormat="true" ht="16.35" hidden="false" customHeight="true" outlineLevel="1" collapsed="false">
      <c r="A177" s="247"/>
      <c r="B177" s="283" t="s">
        <v>217</v>
      </c>
      <c r="C177" s="320"/>
      <c r="D177" s="250" t="s">
        <v>145</v>
      </c>
      <c r="E177" s="320"/>
      <c r="F177" s="251" t="n">
        <f aca="false">SUM(E177*C177)</f>
        <v>0</v>
      </c>
      <c r="G177" s="246"/>
      <c r="H177" s="246"/>
      <c r="I177" s="246"/>
      <c r="J177" s="246"/>
      <c r="K177" s="246"/>
      <c r="L177" s="246"/>
      <c r="M177" s="246"/>
      <c r="N177" s="246"/>
    </row>
    <row r="178" s="252" customFormat="true" ht="16.35" hidden="false" customHeight="true" outlineLevel="1" collapsed="false">
      <c r="A178" s="247"/>
      <c r="B178" s="283" t="s">
        <v>218</v>
      </c>
      <c r="C178" s="320"/>
      <c r="D178" s="250" t="s">
        <v>145</v>
      </c>
      <c r="E178" s="320"/>
      <c r="F178" s="251" t="n">
        <f aca="false">SUM(E178*C178)</f>
        <v>0</v>
      </c>
      <c r="G178" s="246"/>
      <c r="H178" s="246"/>
      <c r="I178" s="246"/>
      <c r="J178" s="246"/>
      <c r="K178" s="246"/>
      <c r="L178" s="246"/>
      <c r="M178" s="246"/>
      <c r="N178" s="246"/>
    </row>
    <row r="179" s="252" customFormat="true" ht="16.35" hidden="false" customHeight="true" outlineLevel="1" collapsed="false">
      <c r="A179" s="247"/>
      <c r="B179" s="283" t="s">
        <v>219</v>
      </c>
      <c r="C179" s="320"/>
      <c r="D179" s="250" t="s">
        <v>145</v>
      </c>
      <c r="E179" s="320"/>
      <c r="F179" s="251" t="n">
        <f aca="false">SUM(E179*C179)</f>
        <v>0</v>
      </c>
      <c r="G179" s="246"/>
      <c r="H179" s="246"/>
      <c r="I179" s="246"/>
      <c r="J179" s="246"/>
      <c r="K179" s="246"/>
      <c r="L179" s="246"/>
      <c r="M179" s="246"/>
      <c r="N179" s="246"/>
    </row>
    <row r="180" s="252" customFormat="true" ht="16.35" hidden="false" customHeight="true" outlineLevel="1" collapsed="false">
      <c r="A180" s="247"/>
      <c r="B180" s="283" t="s">
        <v>220</v>
      </c>
      <c r="C180" s="320"/>
      <c r="D180" s="250" t="s">
        <v>145</v>
      </c>
      <c r="E180" s="320"/>
      <c r="F180" s="251" t="n">
        <f aca="false">SUM(E180*C180)</f>
        <v>0</v>
      </c>
      <c r="G180" s="246"/>
      <c r="H180" s="246"/>
      <c r="I180" s="246"/>
      <c r="J180" s="246"/>
      <c r="K180" s="246"/>
      <c r="L180" s="246"/>
      <c r="M180" s="246"/>
      <c r="N180" s="246"/>
    </row>
    <row r="181" s="252" customFormat="true" ht="16.35" hidden="false" customHeight="true" outlineLevel="1" collapsed="false">
      <c r="A181" s="247"/>
      <c r="B181" s="255"/>
      <c r="C181" s="320"/>
      <c r="D181" s="250"/>
      <c r="E181" s="256"/>
      <c r="F181" s="251" t="n">
        <f aca="false">SUM(E181*C181)</f>
        <v>0</v>
      </c>
      <c r="G181" s="246"/>
      <c r="H181" s="246"/>
      <c r="I181" s="246"/>
      <c r="J181" s="246"/>
      <c r="K181" s="246"/>
      <c r="L181" s="246"/>
      <c r="M181" s="246"/>
      <c r="N181" s="246"/>
    </row>
    <row r="182" s="252" customFormat="true" ht="16.35" hidden="false" customHeight="true" outlineLevel="1" collapsed="false">
      <c r="A182" s="247"/>
      <c r="B182" s="255"/>
      <c r="C182" s="320"/>
      <c r="D182" s="250"/>
      <c r="E182" s="256"/>
      <c r="F182" s="251" t="n">
        <f aca="false">SUM(E182*C182)</f>
        <v>0</v>
      </c>
      <c r="G182" s="246"/>
      <c r="H182" s="246"/>
      <c r="I182" s="246"/>
      <c r="J182" s="246"/>
      <c r="K182" s="246"/>
      <c r="L182" s="246"/>
      <c r="M182" s="246"/>
      <c r="N182" s="246"/>
    </row>
    <row r="183" s="246" customFormat="true" ht="16.35" hidden="false" customHeight="true" outlineLevel="1" collapsed="false">
      <c r="A183" s="277" t="s">
        <v>221</v>
      </c>
      <c r="B183" s="278"/>
      <c r="C183" s="278"/>
      <c r="D183" s="278"/>
      <c r="E183" s="278"/>
      <c r="F183" s="279"/>
      <c r="G183" s="303"/>
    </row>
    <row r="184" s="252" customFormat="true" ht="16.35" hidden="false" customHeight="true" outlineLevel="1" collapsed="false">
      <c r="A184" s="247"/>
      <c r="B184" s="283" t="s">
        <v>222</v>
      </c>
      <c r="C184" s="320"/>
      <c r="D184" s="250" t="s">
        <v>145</v>
      </c>
      <c r="E184" s="320"/>
      <c r="F184" s="251" t="n">
        <f aca="false">SUM(E184*C184)</f>
        <v>0</v>
      </c>
      <c r="G184" s="246"/>
      <c r="H184" s="246"/>
      <c r="I184" s="246"/>
      <c r="J184" s="246"/>
      <c r="K184" s="246"/>
      <c r="L184" s="246"/>
      <c r="M184" s="246"/>
      <c r="N184" s="246"/>
    </row>
    <row r="185" s="252" customFormat="true" ht="16.35" hidden="false" customHeight="true" outlineLevel="1" collapsed="false">
      <c r="A185" s="247"/>
      <c r="B185" s="283" t="s">
        <v>223</v>
      </c>
      <c r="C185" s="320"/>
      <c r="D185" s="250" t="s">
        <v>145</v>
      </c>
      <c r="E185" s="320"/>
      <c r="F185" s="251" t="n">
        <f aca="false">SUM(E185*C185)</f>
        <v>0</v>
      </c>
      <c r="G185" s="246"/>
      <c r="H185" s="246"/>
      <c r="I185" s="246"/>
      <c r="J185" s="246"/>
      <c r="K185" s="246"/>
      <c r="L185" s="246"/>
      <c r="M185" s="246"/>
      <c r="N185" s="246"/>
    </row>
    <row r="186" s="252" customFormat="true" ht="16.35" hidden="false" customHeight="true" outlineLevel="1" collapsed="false">
      <c r="A186" s="247"/>
      <c r="B186" s="283" t="s">
        <v>224</v>
      </c>
      <c r="C186" s="320"/>
      <c r="D186" s="250" t="s">
        <v>145</v>
      </c>
      <c r="E186" s="320"/>
      <c r="F186" s="251" t="n">
        <f aca="false">SUM(E186*C186)</f>
        <v>0</v>
      </c>
      <c r="G186" s="246"/>
      <c r="H186" s="246"/>
      <c r="I186" s="246"/>
      <c r="J186" s="246"/>
      <c r="K186" s="246"/>
      <c r="L186" s="246"/>
      <c r="M186" s="246"/>
      <c r="N186" s="246"/>
    </row>
    <row r="187" s="252" customFormat="true" ht="16.35" hidden="false" customHeight="true" outlineLevel="1" collapsed="false">
      <c r="A187" s="247"/>
      <c r="B187" s="283" t="s">
        <v>225</v>
      </c>
      <c r="C187" s="320"/>
      <c r="D187" s="250" t="s">
        <v>145</v>
      </c>
      <c r="E187" s="320"/>
      <c r="F187" s="251" t="n">
        <f aca="false">SUM(E187*C187)</f>
        <v>0</v>
      </c>
      <c r="G187" s="246"/>
      <c r="H187" s="246"/>
      <c r="I187" s="246"/>
      <c r="J187" s="246"/>
      <c r="K187" s="246"/>
      <c r="L187" s="246"/>
      <c r="M187" s="246"/>
      <c r="N187" s="246"/>
    </row>
    <row r="188" s="252" customFormat="true" ht="16.35" hidden="false" customHeight="true" outlineLevel="1" collapsed="false">
      <c r="A188" s="247"/>
      <c r="B188" s="283" t="s">
        <v>226</v>
      </c>
      <c r="C188" s="320"/>
      <c r="D188" s="250" t="s">
        <v>145</v>
      </c>
      <c r="E188" s="320"/>
      <c r="F188" s="251" t="n">
        <f aca="false">SUM(E188*C188)</f>
        <v>0</v>
      </c>
      <c r="G188" s="246"/>
      <c r="H188" s="246"/>
      <c r="I188" s="246"/>
      <c r="J188" s="246"/>
      <c r="K188" s="246"/>
      <c r="L188" s="246"/>
      <c r="M188" s="246"/>
      <c r="N188" s="246"/>
    </row>
    <row r="189" s="252" customFormat="true" ht="16.35" hidden="false" customHeight="true" outlineLevel="1" collapsed="false">
      <c r="A189" s="247"/>
      <c r="B189" s="283" t="s">
        <v>227</v>
      </c>
      <c r="C189" s="320"/>
      <c r="D189" s="250" t="s">
        <v>145</v>
      </c>
      <c r="E189" s="320"/>
      <c r="F189" s="251" t="n">
        <f aca="false">SUM(E189*C189)</f>
        <v>0</v>
      </c>
      <c r="G189" s="246"/>
      <c r="H189" s="246"/>
      <c r="I189" s="246"/>
      <c r="J189" s="246"/>
      <c r="K189" s="246"/>
      <c r="L189" s="246"/>
      <c r="M189" s="246"/>
      <c r="N189" s="246"/>
    </row>
    <row r="190" s="252" customFormat="true" ht="16.35" hidden="false" customHeight="true" outlineLevel="1" collapsed="false">
      <c r="A190" s="247"/>
      <c r="B190" s="283" t="s">
        <v>228</v>
      </c>
      <c r="C190" s="320"/>
      <c r="D190" s="250" t="s">
        <v>145</v>
      </c>
      <c r="E190" s="320"/>
      <c r="F190" s="251" t="n">
        <f aca="false">SUM(E190*C190)</f>
        <v>0</v>
      </c>
      <c r="G190" s="246"/>
      <c r="H190" s="246"/>
      <c r="I190" s="246"/>
      <c r="J190" s="246"/>
      <c r="K190" s="246"/>
      <c r="L190" s="246"/>
      <c r="M190" s="246"/>
      <c r="N190" s="246"/>
    </row>
    <row r="191" s="252" customFormat="true" ht="16.35" hidden="false" customHeight="true" outlineLevel="1" collapsed="false">
      <c r="A191" s="247"/>
      <c r="B191" s="283" t="s">
        <v>229</v>
      </c>
      <c r="C191" s="320"/>
      <c r="D191" s="250" t="s">
        <v>145</v>
      </c>
      <c r="E191" s="320"/>
      <c r="F191" s="251" t="n">
        <f aca="false">SUM(E191*C191)</f>
        <v>0</v>
      </c>
      <c r="G191" s="246"/>
      <c r="H191" s="246"/>
      <c r="I191" s="246"/>
      <c r="J191" s="246"/>
      <c r="K191" s="246"/>
      <c r="L191" s="246"/>
      <c r="M191" s="246"/>
      <c r="N191" s="246"/>
    </row>
    <row r="192" s="252" customFormat="true" ht="16.35" hidden="false" customHeight="true" outlineLevel="1" collapsed="false">
      <c r="A192" s="247"/>
      <c r="B192" s="283" t="s">
        <v>230</v>
      </c>
      <c r="C192" s="320"/>
      <c r="D192" s="250" t="s">
        <v>145</v>
      </c>
      <c r="E192" s="320"/>
      <c r="F192" s="251" t="n">
        <f aca="false">SUM(E192*C192)</f>
        <v>0</v>
      </c>
      <c r="G192" s="246"/>
      <c r="H192" s="246"/>
      <c r="I192" s="246"/>
      <c r="J192" s="246"/>
      <c r="K192" s="246"/>
      <c r="L192" s="246"/>
      <c r="M192" s="246"/>
      <c r="N192" s="246"/>
    </row>
    <row r="193" s="252" customFormat="true" ht="16.35" hidden="false" customHeight="true" outlineLevel="1" collapsed="false">
      <c r="A193" s="330" t="s">
        <v>231</v>
      </c>
      <c r="B193" s="331" t="s">
        <v>232</v>
      </c>
      <c r="C193" s="320"/>
      <c r="D193" s="250" t="s">
        <v>145</v>
      </c>
      <c r="E193" s="320"/>
      <c r="F193" s="332" t="n">
        <f aca="false">SUM(E193*C193)</f>
        <v>0</v>
      </c>
      <c r="G193" s="246"/>
      <c r="H193" s="246"/>
      <c r="I193" s="246"/>
      <c r="J193" s="246"/>
      <c r="K193" s="246"/>
      <c r="L193" s="246"/>
      <c r="M193" s="246"/>
      <c r="N193" s="246"/>
    </row>
    <row r="194" s="252" customFormat="true" ht="16.35" hidden="false" customHeight="true" outlineLevel="1" collapsed="false">
      <c r="A194" s="330" t="s">
        <v>231</v>
      </c>
      <c r="B194" s="331" t="s">
        <v>233</v>
      </c>
      <c r="C194" s="320"/>
      <c r="D194" s="250" t="s">
        <v>145</v>
      </c>
      <c r="E194" s="320"/>
      <c r="F194" s="332" t="n">
        <f aca="false">SUM(E194*C194)</f>
        <v>0</v>
      </c>
      <c r="G194" s="246"/>
      <c r="H194" s="246"/>
      <c r="I194" s="246"/>
      <c r="J194" s="246"/>
      <c r="K194" s="246"/>
      <c r="L194" s="246"/>
      <c r="M194" s="246"/>
      <c r="N194" s="246"/>
    </row>
    <row r="195" s="252" customFormat="true" ht="16.35" hidden="false" customHeight="true" outlineLevel="1" collapsed="false">
      <c r="A195" s="247"/>
      <c r="B195" s="255"/>
      <c r="C195" s="320"/>
      <c r="D195" s="250"/>
      <c r="E195" s="256"/>
      <c r="F195" s="251" t="n">
        <f aca="false">SUM(E195*C195)</f>
        <v>0</v>
      </c>
      <c r="G195" s="246"/>
      <c r="H195" s="246"/>
      <c r="I195" s="246"/>
      <c r="J195" s="246"/>
      <c r="K195" s="246"/>
      <c r="L195" s="246"/>
      <c r="M195" s="246"/>
      <c r="N195" s="246"/>
    </row>
    <row r="196" s="252" customFormat="true" ht="16.35" hidden="false" customHeight="true" outlineLevel="1" collapsed="false">
      <c r="A196" s="247"/>
      <c r="B196" s="255"/>
      <c r="C196" s="320"/>
      <c r="D196" s="250"/>
      <c r="E196" s="256"/>
      <c r="F196" s="251" t="n">
        <f aca="false">SUM(E196*C196)</f>
        <v>0</v>
      </c>
      <c r="G196" s="246"/>
      <c r="H196" s="246"/>
      <c r="I196" s="246"/>
      <c r="J196" s="246"/>
      <c r="K196" s="246"/>
      <c r="L196" s="246"/>
      <c r="M196" s="246"/>
      <c r="N196" s="246"/>
    </row>
    <row r="197" s="246" customFormat="true" ht="16.35" hidden="false" customHeight="true" outlineLevel="1" collapsed="false">
      <c r="A197" s="277" t="s">
        <v>234</v>
      </c>
      <c r="B197" s="278"/>
      <c r="C197" s="278"/>
      <c r="D197" s="278"/>
      <c r="E197" s="278"/>
      <c r="F197" s="279"/>
      <c r="G197" s="303"/>
    </row>
    <row r="198" s="252" customFormat="true" ht="16.35" hidden="false" customHeight="true" outlineLevel="1" collapsed="false">
      <c r="A198" s="247"/>
      <c r="B198" s="283" t="s">
        <v>235</v>
      </c>
      <c r="C198" s="320"/>
      <c r="D198" s="250" t="s">
        <v>145</v>
      </c>
      <c r="E198" s="320"/>
      <c r="F198" s="251" t="n">
        <f aca="false">SUM(E198*C198)</f>
        <v>0</v>
      </c>
      <c r="G198" s="246"/>
      <c r="H198" s="246"/>
      <c r="I198" s="246"/>
      <c r="J198" s="246"/>
      <c r="K198" s="246"/>
      <c r="L198" s="246"/>
      <c r="M198" s="246"/>
      <c r="N198" s="246"/>
    </row>
    <row r="199" s="252" customFormat="true" ht="16.35" hidden="false" customHeight="true" outlineLevel="1" collapsed="false">
      <c r="A199" s="247"/>
      <c r="B199" s="283" t="s">
        <v>236</v>
      </c>
      <c r="C199" s="320"/>
      <c r="D199" s="328" t="s">
        <v>60</v>
      </c>
      <c r="E199" s="320"/>
      <c r="F199" s="251" t="n">
        <f aca="false">SUM(E199*C199)</f>
        <v>0</v>
      </c>
      <c r="G199" s="246"/>
      <c r="H199" s="246"/>
      <c r="I199" s="246"/>
      <c r="J199" s="246"/>
      <c r="K199" s="246"/>
      <c r="L199" s="246"/>
      <c r="M199" s="246"/>
      <c r="N199" s="246"/>
    </row>
    <row r="200" s="252" customFormat="true" ht="16.35" hidden="false" customHeight="true" outlineLevel="1" collapsed="false">
      <c r="A200" s="247"/>
      <c r="B200" s="283" t="s">
        <v>237</v>
      </c>
      <c r="C200" s="320"/>
      <c r="D200" s="328" t="s">
        <v>60</v>
      </c>
      <c r="E200" s="320"/>
      <c r="F200" s="251" t="n">
        <f aca="false">SUM(E200*C200)</f>
        <v>0</v>
      </c>
      <c r="G200" s="246"/>
      <c r="H200" s="246"/>
      <c r="I200" s="246"/>
      <c r="J200" s="246"/>
      <c r="K200" s="246"/>
      <c r="L200" s="246"/>
      <c r="M200" s="246"/>
      <c r="N200" s="246"/>
    </row>
    <row r="201" s="252" customFormat="true" ht="16.35" hidden="false" customHeight="true" outlineLevel="1" collapsed="false">
      <c r="A201" s="247"/>
      <c r="B201" s="283" t="s">
        <v>238</v>
      </c>
      <c r="C201" s="320"/>
      <c r="D201" s="328" t="s">
        <v>60</v>
      </c>
      <c r="E201" s="320"/>
      <c r="F201" s="251" t="n">
        <f aca="false">SUM(E201*C201)</f>
        <v>0</v>
      </c>
      <c r="G201" s="246"/>
      <c r="H201" s="246"/>
      <c r="I201" s="246"/>
      <c r="J201" s="246"/>
      <c r="K201" s="246"/>
      <c r="L201" s="246"/>
      <c r="M201" s="246"/>
      <c r="N201" s="246"/>
    </row>
    <row r="202" s="252" customFormat="true" ht="16.35" hidden="false" customHeight="true" outlineLevel="1" collapsed="false">
      <c r="A202" s="247"/>
      <c r="B202" s="255"/>
      <c r="C202" s="320"/>
      <c r="D202" s="250"/>
      <c r="E202" s="256"/>
      <c r="F202" s="251" t="n">
        <f aca="false">SUM(E202*C202)</f>
        <v>0</v>
      </c>
      <c r="G202" s="246"/>
      <c r="H202" s="246"/>
      <c r="I202" s="246"/>
      <c r="J202" s="246"/>
      <c r="K202" s="246"/>
      <c r="L202" s="246"/>
      <c r="M202" s="246"/>
      <c r="N202" s="246"/>
    </row>
    <row r="203" s="252" customFormat="true" ht="16.35" hidden="false" customHeight="true" outlineLevel="1" collapsed="false">
      <c r="A203" s="247"/>
      <c r="B203" s="255"/>
      <c r="C203" s="320"/>
      <c r="D203" s="250"/>
      <c r="E203" s="256"/>
      <c r="F203" s="251" t="n">
        <f aca="false">SUM(E203*C203)</f>
        <v>0</v>
      </c>
      <c r="G203" s="246"/>
      <c r="H203" s="246"/>
      <c r="I203" s="246"/>
      <c r="J203" s="246"/>
      <c r="K203" s="246"/>
      <c r="L203" s="246"/>
      <c r="M203" s="246"/>
      <c r="N203" s="246"/>
    </row>
    <row r="204" s="246" customFormat="true" ht="16.35" hidden="false" customHeight="true" outlineLevel="1" collapsed="false">
      <c r="A204" s="277" t="s">
        <v>239</v>
      </c>
      <c r="B204" s="278"/>
      <c r="C204" s="278"/>
      <c r="D204" s="278"/>
      <c r="E204" s="278"/>
      <c r="F204" s="279"/>
      <c r="G204" s="303"/>
    </row>
    <row r="205" s="252" customFormat="true" ht="16.35" hidden="false" customHeight="true" outlineLevel="1" collapsed="false">
      <c r="A205" s="247"/>
      <c r="B205" s="283" t="s">
        <v>240</v>
      </c>
      <c r="C205" s="320"/>
      <c r="D205" s="328" t="s">
        <v>60</v>
      </c>
      <c r="E205" s="320"/>
      <c r="F205" s="251" t="n">
        <f aca="false">SUM(E205*C205)</f>
        <v>0</v>
      </c>
      <c r="G205" s="246"/>
      <c r="H205" s="246"/>
      <c r="I205" s="246"/>
      <c r="J205" s="246"/>
      <c r="K205" s="246"/>
      <c r="L205" s="246"/>
      <c r="M205" s="246"/>
      <c r="N205" s="246"/>
    </row>
    <row r="206" s="252" customFormat="true" ht="16.35" hidden="false" customHeight="true" outlineLevel="1" collapsed="false">
      <c r="A206" s="247"/>
      <c r="B206" s="283" t="s">
        <v>241</v>
      </c>
      <c r="C206" s="320"/>
      <c r="D206" s="250" t="s">
        <v>145</v>
      </c>
      <c r="E206" s="256"/>
      <c r="F206" s="251" t="n">
        <f aca="false">SUM(E206*C206)</f>
        <v>0</v>
      </c>
      <c r="G206" s="246"/>
      <c r="H206" s="246"/>
      <c r="I206" s="246"/>
      <c r="J206" s="246"/>
      <c r="K206" s="246"/>
      <c r="L206" s="246"/>
      <c r="M206" s="246"/>
      <c r="N206" s="246"/>
    </row>
    <row r="207" s="252" customFormat="true" ht="16.35" hidden="false" customHeight="true" outlineLevel="1" collapsed="false">
      <c r="A207" s="247"/>
      <c r="B207" s="283" t="s">
        <v>242</v>
      </c>
      <c r="C207" s="320"/>
      <c r="D207" s="250" t="s">
        <v>145</v>
      </c>
      <c r="E207" s="256"/>
      <c r="F207" s="251" t="n">
        <f aca="false">SUM(E207*C207)</f>
        <v>0</v>
      </c>
      <c r="G207" s="246"/>
      <c r="H207" s="246"/>
      <c r="I207" s="246"/>
      <c r="J207" s="246"/>
      <c r="K207" s="246"/>
      <c r="L207" s="246"/>
      <c r="M207" s="246"/>
      <c r="N207" s="246"/>
    </row>
    <row r="208" s="252" customFormat="true" ht="16.35" hidden="false" customHeight="true" outlineLevel="1" collapsed="false">
      <c r="A208" s="247"/>
      <c r="B208" s="254" t="s">
        <v>243</v>
      </c>
      <c r="C208" s="320"/>
      <c r="D208" s="328" t="s">
        <v>40</v>
      </c>
      <c r="E208" s="320"/>
      <c r="F208" s="251" t="n">
        <f aca="false">SUM(E208*C208)</f>
        <v>0</v>
      </c>
      <c r="G208" s="303"/>
      <c r="H208" s="246"/>
      <c r="I208" s="246"/>
      <c r="J208" s="246"/>
      <c r="K208" s="246"/>
      <c r="L208" s="246"/>
      <c r="M208" s="246"/>
      <c r="N208" s="246"/>
    </row>
    <row r="209" s="252" customFormat="true" ht="16.35" hidden="false" customHeight="true" outlineLevel="1" collapsed="false">
      <c r="A209" s="247"/>
      <c r="B209" s="254" t="s">
        <v>244</v>
      </c>
      <c r="C209" s="320"/>
      <c r="D209" s="328" t="s">
        <v>40</v>
      </c>
      <c r="E209" s="320"/>
      <c r="F209" s="251" t="n">
        <f aca="false">SUM(E209*C209)</f>
        <v>0</v>
      </c>
      <c r="G209" s="303"/>
      <c r="H209" s="246"/>
      <c r="I209" s="246"/>
      <c r="J209" s="246"/>
      <c r="K209" s="246"/>
      <c r="L209" s="246"/>
      <c r="M209" s="246"/>
      <c r="N209" s="246"/>
    </row>
    <row r="210" s="252" customFormat="true" ht="16.35" hidden="false" customHeight="true" outlineLevel="1" collapsed="false">
      <c r="A210" s="247"/>
      <c r="B210" s="254" t="s">
        <v>245</v>
      </c>
      <c r="C210" s="320"/>
      <c r="D210" s="328" t="s">
        <v>40</v>
      </c>
      <c r="E210" s="320"/>
      <c r="F210" s="251" t="n">
        <f aca="false">SUM(E210*C210)</f>
        <v>0</v>
      </c>
      <c r="G210" s="303"/>
      <c r="H210" s="246"/>
      <c r="I210" s="246"/>
      <c r="J210" s="246"/>
      <c r="K210" s="246"/>
      <c r="L210" s="246"/>
      <c r="M210" s="246"/>
      <c r="N210" s="246"/>
    </row>
    <row r="211" s="252" customFormat="true" ht="16.35" hidden="false" customHeight="true" outlineLevel="1" collapsed="false">
      <c r="A211" s="247"/>
      <c r="B211" s="255"/>
      <c r="C211" s="320"/>
      <c r="D211" s="250"/>
      <c r="E211" s="256"/>
      <c r="F211" s="251" t="n">
        <f aca="false">SUM(E211*C211)</f>
        <v>0</v>
      </c>
      <c r="G211" s="246"/>
      <c r="H211" s="246"/>
      <c r="I211" s="246"/>
      <c r="J211" s="246"/>
      <c r="K211" s="246"/>
      <c r="L211" s="246"/>
      <c r="M211" s="246"/>
      <c r="N211" s="246"/>
    </row>
    <row r="212" s="252" customFormat="true" ht="16.35" hidden="false" customHeight="true" outlineLevel="1" collapsed="false">
      <c r="A212" s="247"/>
      <c r="B212" s="255"/>
      <c r="C212" s="320"/>
      <c r="D212" s="250"/>
      <c r="E212" s="256"/>
      <c r="F212" s="251" t="n">
        <f aca="false">SUM(E212*C212)</f>
        <v>0</v>
      </c>
      <c r="G212" s="246"/>
      <c r="H212" s="246"/>
      <c r="I212" s="246"/>
      <c r="J212" s="246"/>
      <c r="K212" s="246"/>
      <c r="L212" s="246"/>
      <c r="M212" s="246"/>
      <c r="N212" s="246"/>
    </row>
    <row r="213" s="252" customFormat="true" ht="16.35" hidden="false" customHeight="true" outlineLevel="1" collapsed="false">
      <c r="A213" s="257"/>
      <c r="B213" s="314" t="s">
        <v>55</v>
      </c>
      <c r="C213" s="333"/>
      <c r="D213" s="334" t="s">
        <v>40</v>
      </c>
      <c r="E213" s="333"/>
      <c r="F213" s="262" t="n">
        <f aca="false">SUM(E213*C213)</f>
        <v>0</v>
      </c>
      <c r="G213" s="303"/>
      <c r="H213" s="246"/>
      <c r="I213" s="246"/>
      <c r="J213" s="246"/>
      <c r="K213" s="246"/>
      <c r="L213" s="246"/>
      <c r="M213" s="246"/>
      <c r="N213" s="246"/>
    </row>
    <row r="214" s="246" customFormat="true" ht="16.35" hidden="false" customHeight="true" outlineLevel="1" collapsed="false">
      <c r="A214" s="321"/>
      <c r="B214" s="322"/>
      <c r="C214" s="335"/>
      <c r="D214" s="324"/>
      <c r="E214" s="289"/>
      <c r="F214" s="289"/>
      <c r="G214" s="303"/>
    </row>
    <row r="215" s="246" customFormat="true" ht="16.35" hidden="false" customHeight="true" outlineLevel="0" collapsed="false">
      <c r="A215" s="290"/>
      <c r="B215" s="291" t="s">
        <v>128</v>
      </c>
      <c r="C215" s="292" t="str">
        <f aca="false">$A$161</f>
        <v>LOT 10 - Electricité courant fort et faible (VDI et CA)</v>
      </c>
      <c r="D215" s="291"/>
      <c r="E215" s="291"/>
      <c r="F215" s="293" t="n">
        <f aca="false">SUM(F162:F213)-(F194+F193)</f>
        <v>0</v>
      </c>
      <c r="G215" s="303"/>
    </row>
    <row r="216" s="246" customFormat="true" ht="16.35" hidden="false" customHeight="true" outlineLevel="0" collapsed="false">
      <c r="A216" s="269"/>
      <c r="B216" s="270"/>
      <c r="C216" s="271"/>
      <c r="D216" s="271"/>
      <c r="E216" s="271"/>
      <c r="F216" s="272"/>
      <c r="G216" s="303"/>
    </row>
    <row r="217" s="246" customFormat="true" ht="16.35" hidden="false" customHeight="true" outlineLevel="0" collapsed="false">
      <c r="A217" s="273" t="s">
        <v>246</v>
      </c>
      <c r="B217" s="273"/>
      <c r="C217" s="274"/>
      <c r="D217" s="274"/>
      <c r="E217" s="275"/>
      <c r="F217" s="276"/>
      <c r="G217" s="303"/>
    </row>
    <row r="218" s="246" customFormat="true" ht="16.35" hidden="false" customHeight="true" outlineLevel="1" collapsed="false">
      <c r="A218" s="277" t="s">
        <v>247</v>
      </c>
      <c r="B218" s="278"/>
      <c r="C218" s="278"/>
      <c r="D218" s="278"/>
      <c r="E218" s="278"/>
      <c r="F218" s="279"/>
      <c r="G218" s="303"/>
    </row>
    <row r="219" s="252" customFormat="true" ht="16.35" hidden="false" customHeight="true" outlineLevel="1" collapsed="false">
      <c r="A219" s="247"/>
      <c r="B219" s="283" t="s">
        <v>248</v>
      </c>
      <c r="C219" s="307"/>
      <c r="D219" s="250" t="s">
        <v>40</v>
      </c>
      <c r="E219" s="307"/>
      <c r="F219" s="251" t="n">
        <f aca="false">SUM(E219*C219)</f>
        <v>0</v>
      </c>
      <c r="G219" s="246"/>
      <c r="H219" s="246"/>
      <c r="I219" s="246"/>
      <c r="J219" s="246"/>
      <c r="K219" s="246"/>
      <c r="L219" s="246"/>
      <c r="M219" s="246"/>
      <c r="N219" s="246"/>
    </row>
    <row r="220" s="252" customFormat="true" ht="16.35" hidden="false" customHeight="true" outlineLevel="1" collapsed="false">
      <c r="A220" s="247"/>
      <c r="B220" s="283" t="s">
        <v>249</v>
      </c>
      <c r="C220" s="307"/>
      <c r="D220" s="250" t="s">
        <v>40</v>
      </c>
      <c r="E220" s="307"/>
      <c r="F220" s="251" t="n">
        <f aca="false">SUM(E220*C220)</f>
        <v>0</v>
      </c>
      <c r="G220" s="246"/>
      <c r="H220" s="246"/>
      <c r="I220" s="246"/>
      <c r="J220" s="246"/>
      <c r="K220" s="246"/>
      <c r="L220" s="246"/>
      <c r="M220" s="246"/>
      <c r="N220" s="246"/>
    </row>
    <row r="221" s="252" customFormat="true" ht="16.35" hidden="false" customHeight="true" outlineLevel="1" collapsed="false">
      <c r="A221" s="247"/>
      <c r="B221" s="283" t="s">
        <v>250</v>
      </c>
      <c r="C221" s="307"/>
      <c r="D221" s="250" t="s">
        <v>40</v>
      </c>
      <c r="E221" s="307"/>
      <c r="F221" s="251" t="n">
        <f aca="false">SUM(E221*C221)</f>
        <v>0</v>
      </c>
      <c r="G221" s="246"/>
      <c r="H221" s="246"/>
      <c r="I221" s="246"/>
      <c r="J221" s="246"/>
      <c r="K221" s="246"/>
      <c r="L221" s="246"/>
      <c r="M221" s="246"/>
      <c r="N221" s="246"/>
    </row>
    <row r="222" s="252" customFormat="true" ht="16.35" hidden="false" customHeight="true" outlineLevel="1" collapsed="false">
      <c r="A222" s="247"/>
      <c r="B222" s="283" t="s">
        <v>251</v>
      </c>
      <c r="C222" s="307"/>
      <c r="D222" s="250" t="s">
        <v>40</v>
      </c>
      <c r="E222" s="307"/>
      <c r="F222" s="251" t="n">
        <f aca="false">SUM(E222*C222)</f>
        <v>0</v>
      </c>
      <c r="G222" s="246"/>
      <c r="H222" s="246"/>
      <c r="I222" s="246"/>
      <c r="J222" s="246"/>
      <c r="K222" s="246"/>
      <c r="L222" s="246"/>
      <c r="M222" s="246"/>
      <c r="N222" s="246"/>
    </row>
    <row r="223" s="252" customFormat="true" ht="16.35" hidden="false" customHeight="true" outlineLevel="1" collapsed="false">
      <c r="A223" s="330" t="s">
        <v>231</v>
      </c>
      <c r="B223" s="331" t="s">
        <v>252</v>
      </c>
      <c r="C223" s="307"/>
      <c r="D223" s="250" t="s">
        <v>145</v>
      </c>
      <c r="E223" s="307"/>
      <c r="F223" s="332" t="n">
        <f aca="false">SUM(E223*C223)</f>
        <v>0</v>
      </c>
      <c r="G223" s="246"/>
      <c r="H223" s="246"/>
      <c r="I223" s="246"/>
      <c r="J223" s="246"/>
      <c r="K223" s="246"/>
      <c r="L223" s="246"/>
      <c r="M223" s="246"/>
      <c r="N223" s="246"/>
    </row>
    <row r="224" s="252" customFormat="true" ht="16.35" hidden="false" customHeight="true" outlineLevel="1" collapsed="false">
      <c r="A224" s="247"/>
      <c r="B224" s="283" t="s">
        <v>253</v>
      </c>
      <c r="C224" s="307"/>
      <c r="D224" s="250" t="s">
        <v>40</v>
      </c>
      <c r="E224" s="307"/>
      <c r="F224" s="251" t="n">
        <f aca="false">SUM(E224*C224)</f>
        <v>0</v>
      </c>
      <c r="G224" s="246"/>
      <c r="H224" s="246"/>
      <c r="I224" s="246"/>
      <c r="J224" s="246"/>
      <c r="K224" s="246"/>
      <c r="L224" s="246"/>
      <c r="M224" s="246"/>
      <c r="N224" s="246"/>
    </row>
    <row r="225" s="252" customFormat="true" ht="16.35" hidden="false" customHeight="true" outlineLevel="1" collapsed="false">
      <c r="A225" s="247"/>
      <c r="B225" s="283" t="s">
        <v>254</v>
      </c>
      <c r="C225" s="307"/>
      <c r="D225" s="250" t="s">
        <v>40</v>
      </c>
      <c r="E225" s="307"/>
      <c r="F225" s="251" t="n">
        <f aca="false">SUM(E225*C225)</f>
        <v>0</v>
      </c>
      <c r="G225" s="246"/>
      <c r="H225" s="246"/>
      <c r="I225" s="246"/>
      <c r="J225" s="246"/>
      <c r="K225" s="246"/>
      <c r="L225" s="246"/>
      <c r="M225" s="246"/>
      <c r="N225" s="246"/>
    </row>
    <row r="226" s="252" customFormat="true" ht="16.35" hidden="false" customHeight="true" outlineLevel="1" collapsed="false">
      <c r="A226" s="247"/>
      <c r="B226" s="283" t="s">
        <v>255</v>
      </c>
      <c r="C226" s="307"/>
      <c r="D226" s="250" t="s">
        <v>40</v>
      </c>
      <c r="E226" s="307"/>
      <c r="F226" s="251" t="n">
        <f aca="false">SUM(E226*C226)</f>
        <v>0</v>
      </c>
      <c r="G226" s="246"/>
      <c r="H226" s="246"/>
      <c r="I226" s="246"/>
      <c r="J226" s="246"/>
      <c r="K226" s="246"/>
      <c r="L226" s="246"/>
      <c r="M226" s="246"/>
      <c r="N226" s="246"/>
    </row>
    <row r="227" s="252" customFormat="true" ht="16.35" hidden="false" customHeight="true" outlineLevel="1" collapsed="false">
      <c r="A227" s="247"/>
      <c r="B227" s="283" t="s">
        <v>256</v>
      </c>
      <c r="C227" s="307"/>
      <c r="D227" s="250" t="s">
        <v>40</v>
      </c>
      <c r="E227" s="307"/>
      <c r="F227" s="251" t="n">
        <f aca="false">SUM(E227*C227)</f>
        <v>0</v>
      </c>
      <c r="G227" s="246"/>
      <c r="H227" s="246"/>
      <c r="I227" s="246"/>
      <c r="J227" s="246"/>
      <c r="K227" s="246"/>
      <c r="L227" s="246"/>
      <c r="M227" s="246"/>
      <c r="N227" s="246"/>
    </row>
    <row r="228" s="252" customFormat="true" ht="16.35" hidden="false" customHeight="true" outlineLevel="1" collapsed="false">
      <c r="A228" s="247"/>
      <c r="B228" s="255"/>
      <c r="C228" s="320"/>
      <c r="D228" s="250" t="s">
        <v>40</v>
      </c>
      <c r="E228" s="256"/>
      <c r="F228" s="251" t="n">
        <f aca="false">SUM(E228*C228)</f>
        <v>0</v>
      </c>
      <c r="G228" s="246"/>
      <c r="H228" s="246"/>
      <c r="I228" s="246"/>
      <c r="J228" s="246"/>
      <c r="K228" s="246"/>
      <c r="L228" s="246"/>
      <c r="M228" s="246"/>
      <c r="N228" s="246"/>
    </row>
    <row r="229" s="252" customFormat="true" ht="16.35" hidden="false" customHeight="true" outlineLevel="1" collapsed="false">
      <c r="A229" s="247"/>
      <c r="B229" s="255"/>
      <c r="C229" s="320"/>
      <c r="D229" s="250" t="s">
        <v>40</v>
      </c>
      <c r="E229" s="256"/>
      <c r="F229" s="251" t="n">
        <f aca="false">SUM(E229*C229)</f>
        <v>0</v>
      </c>
      <c r="G229" s="246"/>
      <c r="H229" s="246"/>
      <c r="I229" s="246"/>
      <c r="J229" s="246"/>
      <c r="K229" s="246"/>
      <c r="L229" s="246"/>
      <c r="M229" s="246"/>
      <c r="N229" s="246"/>
    </row>
    <row r="230" s="252" customFormat="true" ht="16.35" hidden="false" customHeight="true" outlineLevel="1" collapsed="false">
      <c r="A230" s="257"/>
      <c r="B230" s="314" t="s">
        <v>55</v>
      </c>
      <c r="C230" s="315"/>
      <c r="D230" s="260" t="s">
        <v>40</v>
      </c>
      <c r="E230" s="315"/>
      <c r="F230" s="262" t="n">
        <f aca="false">SUM(E230*C230)</f>
        <v>0</v>
      </c>
      <c r="G230" s="303"/>
      <c r="H230" s="246"/>
      <c r="I230" s="246"/>
      <c r="J230" s="246"/>
      <c r="K230" s="246"/>
      <c r="L230" s="246"/>
      <c r="M230" s="246"/>
      <c r="N230" s="246"/>
    </row>
    <row r="231" s="246" customFormat="true" ht="16.35" hidden="false" customHeight="true" outlineLevel="1" collapsed="false">
      <c r="A231" s="199"/>
      <c r="B231" s="225"/>
      <c r="C231" s="263"/>
      <c r="D231" s="263"/>
      <c r="E231" s="264"/>
      <c r="F231" s="264"/>
      <c r="G231" s="203"/>
      <c r="H231" s="203"/>
      <c r="I231" s="203"/>
      <c r="J231" s="203"/>
      <c r="K231" s="203"/>
      <c r="L231" s="203"/>
      <c r="M231" s="203"/>
      <c r="N231" s="203"/>
    </row>
    <row r="232" s="246" customFormat="true" ht="16.35" hidden="false" customHeight="true" outlineLevel="0" collapsed="false">
      <c r="A232" s="290"/>
      <c r="B232" s="291" t="s">
        <v>128</v>
      </c>
      <c r="C232" s="292" t="str">
        <f aca="false">$A$217</f>
        <v>LOT  11 - CVC / Plomberie</v>
      </c>
      <c r="D232" s="291"/>
      <c r="E232" s="291"/>
      <c r="F232" s="293" t="n">
        <f aca="false">SUM(F219:F230)-F223</f>
        <v>0</v>
      </c>
      <c r="G232" s="213"/>
      <c r="H232" s="203"/>
      <c r="I232" s="203"/>
      <c r="J232" s="203"/>
      <c r="K232" s="203"/>
      <c r="L232" s="203"/>
      <c r="M232" s="203"/>
      <c r="N232" s="203"/>
    </row>
    <row r="233" s="246" customFormat="true" ht="16.15" hidden="false" customHeight="true" outlineLevel="0" collapsed="false">
      <c r="A233" s="336"/>
      <c r="B233" s="337"/>
      <c r="C233" s="288"/>
      <c r="D233" s="288"/>
      <c r="E233" s="264"/>
      <c r="F233" s="303"/>
      <c r="G233" s="203"/>
      <c r="H233" s="203"/>
      <c r="I233" s="203"/>
      <c r="J233" s="203"/>
      <c r="K233" s="203"/>
      <c r="L233" s="203"/>
      <c r="M233" s="203"/>
      <c r="N233" s="203"/>
      <c r="O233" s="203"/>
      <c r="P233" s="203"/>
      <c r="Q233" s="203"/>
    </row>
    <row r="234" customFormat="false" ht="21.6" hidden="false" customHeight="true" outlineLevel="0" collapsed="false">
      <c r="B234" s="338" t="s">
        <v>4</v>
      </c>
      <c r="C234" s="339"/>
      <c r="D234" s="288"/>
      <c r="E234" s="264"/>
      <c r="F234" s="303"/>
    </row>
    <row r="235" customFormat="false" ht="32.1" hidden="false" customHeight="true" outlineLevel="0" collapsed="false">
      <c r="B235" s="340" t="s">
        <v>5</v>
      </c>
      <c r="C235" s="341" t="s">
        <v>6</v>
      </c>
      <c r="D235" s="288"/>
      <c r="E235" s="342" t="s">
        <v>257</v>
      </c>
      <c r="F235" s="303"/>
      <c r="G235" s="213"/>
    </row>
    <row r="236" customFormat="false" ht="16.15" hidden="false" customHeight="true" outlineLevel="0" collapsed="false">
      <c r="B236" s="343" t="str">
        <f aca="false">$A$17</f>
        <v>LOT 1 - Installation chantier</v>
      </c>
      <c r="C236" s="344" t="n">
        <f aca="false">F28</f>
        <v>0</v>
      </c>
      <c r="D236" s="288"/>
      <c r="E236" s="345"/>
      <c r="F236" s="303"/>
      <c r="G236" s="213"/>
    </row>
    <row r="237" customFormat="false" ht="16.15" hidden="false" customHeight="true" outlineLevel="0" collapsed="false">
      <c r="B237" s="343" t="str">
        <f aca="false">A30</f>
        <v>LOT 2 - Curage</v>
      </c>
      <c r="C237" s="344" t="n">
        <f aca="false">F58</f>
        <v>0</v>
      </c>
      <c r="D237" s="288"/>
      <c r="E237" s="345"/>
      <c r="F237" s="303"/>
    </row>
    <row r="238" customFormat="false" ht="16.15" hidden="false" customHeight="true" outlineLevel="0" collapsed="false">
      <c r="B238" s="343" t="str">
        <f aca="false">A60</f>
        <v>LOT 3 - Platrerie / Cloisons amovibles / Menuiseries intérieures / Faux plafonds</v>
      </c>
      <c r="C238" s="344" t="n">
        <f aca="false">F89</f>
        <v>0</v>
      </c>
      <c r="D238" s="288"/>
      <c r="E238" s="345"/>
      <c r="F238" s="303"/>
    </row>
    <row r="239" customFormat="false" ht="17.65" hidden="false" customHeight="true" outlineLevel="0" collapsed="false">
      <c r="B239" s="343" t="str">
        <f aca="false">A91</f>
        <v>LOT 4 - Peinture / Revêtements muraux / Décoration / Sols souples</v>
      </c>
      <c r="C239" s="344" t="n">
        <f aca="false">F144</f>
        <v>0</v>
      </c>
      <c r="D239" s="288"/>
      <c r="E239" s="345"/>
      <c r="F239" s="303"/>
    </row>
    <row r="240" customFormat="false" ht="16.15" hidden="false" customHeight="true" outlineLevel="0" collapsed="false">
      <c r="B240" s="343" t="str">
        <f aca="false">A146</f>
        <v>LOT 5 - Agencement</v>
      </c>
      <c r="C240" s="344" t="n">
        <f aca="false">F159</f>
        <v>0</v>
      </c>
      <c r="D240" s="288"/>
      <c r="E240" s="345"/>
      <c r="F240" s="303"/>
      <c r="G240" s="213"/>
    </row>
    <row r="241" customFormat="false" ht="16.15" hidden="false" customHeight="true" outlineLevel="0" collapsed="false">
      <c r="B241" s="343" t="str">
        <f aca="false">A161</f>
        <v>LOT 10 - Electricité courant fort et faible (VDI et CA)</v>
      </c>
      <c r="C241" s="344" t="n">
        <f aca="false">F215</f>
        <v>0</v>
      </c>
      <c r="D241" s="288"/>
      <c r="E241" s="345"/>
      <c r="F241" s="303"/>
      <c r="G241" s="213"/>
    </row>
    <row r="242" customFormat="false" ht="16.15" hidden="false" customHeight="true" outlineLevel="0" collapsed="false">
      <c r="B242" s="343" t="str">
        <f aca="false">A217</f>
        <v>LOT  11 - CVC / Plomberie</v>
      </c>
      <c r="C242" s="344" t="n">
        <f aca="false">F232</f>
        <v>0</v>
      </c>
      <c r="D242" s="288"/>
      <c r="E242" s="346"/>
      <c r="F242" s="303"/>
      <c r="G242" s="213"/>
    </row>
    <row r="243" customFormat="false" ht="16.15" hidden="false" customHeight="true" outlineLevel="0" collapsed="false">
      <c r="B243" s="347" t="s">
        <v>16</v>
      </c>
      <c r="C243" s="348" t="n">
        <f aca="false">SUM(C236:C242)</f>
        <v>0</v>
      </c>
      <c r="D243" s="288"/>
      <c r="E243" s="264"/>
      <c r="F243" s="303"/>
      <c r="G243" s="213"/>
    </row>
    <row r="244" customFormat="false" ht="16.15" hidden="false" customHeight="true" outlineLevel="0" collapsed="false">
      <c r="A244" s="349"/>
      <c r="B244" s="350" t="s">
        <v>258</v>
      </c>
      <c r="C244" s="351"/>
      <c r="D244" s="288"/>
      <c r="E244" s="264"/>
      <c r="F244" s="303"/>
      <c r="G244" s="213"/>
    </row>
    <row r="245" customFormat="false" ht="16.15" hidden="false" customHeight="true" outlineLevel="0" collapsed="false">
      <c r="A245" s="349"/>
      <c r="B245" s="350" t="s">
        <v>259</v>
      </c>
      <c r="C245" s="344" t="n">
        <f aca="false">+C243*C244</f>
        <v>0</v>
      </c>
      <c r="D245" s="288"/>
      <c r="E245" s="264"/>
      <c r="F245" s="303"/>
      <c r="G245" s="213"/>
    </row>
    <row r="246" customFormat="false" ht="16.15" hidden="false" customHeight="true" outlineLevel="0" collapsed="false">
      <c r="A246" s="352"/>
      <c r="B246" s="347" t="s">
        <v>16</v>
      </c>
      <c r="C246" s="348" t="n">
        <f aca="false">+C243-C245</f>
        <v>0</v>
      </c>
      <c r="D246" s="230"/>
    </row>
    <row r="247" customFormat="false" ht="16.15" hidden="false" customHeight="true" outlineLevel="0" collapsed="false">
      <c r="A247" s="352"/>
      <c r="B247" s="353"/>
      <c r="C247" s="354"/>
      <c r="D247" s="230"/>
      <c r="G247" s="213"/>
    </row>
    <row r="248" customFormat="false" ht="16.15" hidden="false" customHeight="true" outlineLevel="0" collapsed="false">
      <c r="A248" s="352"/>
      <c r="B248" s="355"/>
      <c r="C248" s="354"/>
      <c r="D248" s="230"/>
      <c r="G248" s="213"/>
    </row>
  </sheetData>
  <mergeCells count="13">
    <mergeCell ref="C1:F2"/>
    <mergeCell ref="D3:F3"/>
    <mergeCell ref="D4:F4"/>
    <mergeCell ref="D5:F5"/>
    <mergeCell ref="C6:F6"/>
    <mergeCell ref="D7:F7"/>
    <mergeCell ref="A13:F13"/>
    <mergeCell ref="A30:B30"/>
    <mergeCell ref="A60:B60"/>
    <mergeCell ref="A91:B91"/>
    <mergeCell ref="A146:B146"/>
    <mergeCell ref="A161:B161"/>
    <mergeCell ref="A217:B217"/>
  </mergeCells>
  <hyperlinks>
    <hyperlink ref="B5" r:id="rId1" display="fnakache@tetris-db.com"/>
  </hyperlinks>
  <printOptions headings="false" gridLines="false" gridLinesSet="true" horizontalCentered="true" verticalCentered="true"/>
  <pageMargins left="0.196527777777778" right="0.196527777777778" top="0.196527777777778" bottom="0.236111111111111" header="0.511811023622047" footer="0.196527777777778"/>
  <pageSetup paperSize="8" scale="4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&amp;LSPACE DESIGN&amp;C&amp;F&amp;R&lt;Page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76"/>
  <sheetViews>
    <sheetView showFormulas="false" showGridLines="true" showRowColHeaders="true" showZeros="true" rightToLeft="false" tabSelected="false" showOutlineSymbols="true" defaultGridColor="true" view="pageBreakPreview" topLeftCell="A88" colorId="64" zoomScale="70" zoomScaleNormal="70" zoomScalePageLayoutView="70" workbookViewId="0">
      <selection pane="topLeft" activeCell="B123" activeCellId="0" sqref="B123"/>
    </sheetView>
  </sheetViews>
  <sheetFormatPr defaultColWidth="11.43359375" defaultRowHeight="16.15" zeroHeight="false" outlineLevelRow="0" outlineLevelCol="0"/>
  <cols>
    <col collapsed="false" customWidth="true" hidden="false" outlineLevel="0" max="1" min="1" style="20" width="38.7"/>
    <col collapsed="false" customWidth="true" hidden="false" outlineLevel="0" max="2" min="2" style="21" width="92.57"/>
    <col collapsed="false" customWidth="true" hidden="false" outlineLevel="0" max="3" min="3" style="22" width="17.41"/>
    <col collapsed="false" customWidth="true" hidden="false" outlineLevel="0" max="4" min="4" style="22" width="5.7"/>
    <col collapsed="false" customWidth="true" hidden="false" outlineLevel="0" max="5" min="5" style="23" width="14.69"/>
    <col collapsed="false" customWidth="true" hidden="false" outlineLevel="0" max="6" min="6" style="23" width="17.86"/>
    <col collapsed="false" customWidth="true" hidden="false" outlineLevel="0" max="7" min="7" style="24" width="12.14"/>
    <col collapsed="false" customWidth="false" hidden="false" outlineLevel="0" max="1024" min="8" style="24" width="11.42"/>
  </cols>
  <sheetData>
    <row r="1" customFormat="false" ht="16.15" hidden="false" customHeight="true" outlineLevel="0" collapsed="false">
      <c r="A1" s="25" t="s">
        <v>17</v>
      </c>
      <c r="B1" s="26"/>
      <c r="C1" s="27"/>
    </row>
    <row r="2" customFormat="false" ht="16.15" hidden="false" customHeight="true" outlineLevel="0" collapsed="false">
      <c r="A2" s="28"/>
      <c r="B2" s="29"/>
      <c r="C2" s="29"/>
    </row>
    <row r="3" customFormat="false" ht="16.15" hidden="false" customHeight="true" outlineLevel="0" collapsed="false">
      <c r="A3" s="30" t="s">
        <v>18</v>
      </c>
      <c r="B3" s="31" t="s">
        <v>19</v>
      </c>
      <c r="C3" s="32" t="s">
        <v>20</v>
      </c>
      <c r="D3" s="33" t="s">
        <v>21</v>
      </c>
      <c r="E3" s="33"/>
      <c r="F3" s="33"/>
      <c r="G3" s="34"/>
    </row>
    <row r="4" customFormat="false" ht="31.5" hidden="false" customHeight="true" outlineLevel="0" collapsed="false">
      <c r="A4" s="30" t="s">
        <v>22</v>
      </c>
      <c r="B4" s="35" t="s">
        <v>23</v>
      </c>
      <c r="C4" s="32" t="s">
        <v>24</v>
      </c>
      <c r="D4" s="36" t="s">
        <v>25</v>
      </c>
      <c r="E4" s="36"/>
      <c r="F4" s="36"/>
      <c r="G4" s="34"/>
    </row>
    <row r="5" customFormat="false" ht="16.15" hidden="false" customHeight="true" outlineLevel="0" collapsed="false">
      <c r="A5" s="37" t="s">
        <v>26</v>
      </c>
      <c r="B5" s="38" t="s">
        <v>27</v>
      </c>
      <c r="C5" s="39"/>
      <c r="D5" s="40"/>
      <c r="G5" s="34"/>
    </row>
    <row r="6" customFormat="false" ht="31.15" hidden="false" customHeight="true" outlineLevel="0" collapsed="false">
      <c r="B6" s="38"/>
      <c r="C6" s="32" t="s">
        <v>28</v>
      </c>
      <c r="D6" s="41" t="s">
        <v>29</v>
      </c>
      <c r="E6" s="41"/>
      <c r="F6" s="41"/>
      <c r="G6" s="34"/>
    </row>
    <row r="7" customFormat="false" ht="24" hidden="false" customHeight="true" outlineLevel="0" collapsed="false">
      <c r="A7" s="30" t="s">
        <v>30</v>
      </c>
      <c r="B7" s="42" t="s">
        <v>0</v>
      </c>
      <c r="D7" s="43"/>
      <c r="G7" s="34"/>
    </row>
    <row r="8" customFormat="false" ht="33" hidden="false" customHeight="true" outlineLevel="0" collapsed="false">
      <c r="A8" s="44" t="s">
        <v>32</v>
      </c>
      <c r="B8" s="44"/>
      <c r="C8" s="44"/>
      <c r="D8" s="44"/>
      <c r="E8" s="44"/>
      <c r="F8" s="44"/>
    </row>
    <row r="9" customFormat="false" ht="16.35" hidden="false" customHeight="true" outlineLevel="0" collapsed="false">
      <c r="A9" s="356"/>
      <c r="B9" s="356"/>
      <c r="C9" s="356"/>
      <c r="D9" s="356"/>
      <c r="E9" s="356"/>
      <c r="F9" s="356"/>
    </row>
    <row r="10" customFormat="false" ht="16.35" hidden="false" customHeight="true" outlineLevel="0" collapsed="false">
      <c r="A10" s="356"/>
      <c r="B10" s="356"/>
      <c r="C10" s="357" t="s">
        <v>260</v>
      </c>
      <c r="D10" s="356"/>
      <c r="E10" s="356"/>
      <c r="F10" s="356"/>
    </row>
    <row r="11" customFormat="false" ht="16.35" hidden="false" customHeight="true" outlineLevel="0" collapsed="false">
      <c r="A11" s="358"/>
      <c r="B11" s="359" t="s">
        <v>261</v>
      </c>
      <c r="C11" s="360"/>
      <c r="D11" s="358"/>
      <c r="E11" s="358"/>
      <c r="F11" s="358"/>
    </row>
    <row r="12" customFormat="false" ht="16.35" hidden="false" customHeight="true" outlineLevel="0" collapsed="false">
      <c r="A12" s="358"/>
      <c r="B12" s="359" t="s">
        <v>262</v>
      </c>
      <c r="C12" s="361"/>
      <c r="D12" s="358"/>
      <c r="E12" s="358"/>
      <c r="F12" s="358"/>
    </row>
    <row r="13" customFormat="false" ht="16.35" hidden="false" customHeight="true" outlineLevel="0" collapsed="false">
      <c r="A13" s="358"/>
      <c r="B13" s="359" t="s">
        <v>263</v>
      </c>
      <c r="C13" s="362"/>
      <c r="D13" s="358"/>
      <c r="E13" s="358"/>
      <c r="F13" s="358"/>
    </row>
    <row r="14" customFormat="false" ht="16.35" hidden="false" customHeight="true" outlineLevel="0" collapsed="false">
      <c r="A14" s="358"/>
      <c r="B14" s="363"/>
      <c r="C14" s="358"/>
      <c r="D14" s="358"/>
      <c r="E14" s="358"/>
      <c r="F14" s="358"/>
    </row>
    <row r="15" customFormat="false" ht="16.15" hidden="false" customHeight="true" outlineLevel="0" collapsed="false">
      <c r="A15" s="45" t="s">
        <v>33</v>
      </c>
    </row>
    <row r="16" s="48" customFormat="true" ht="24" hidden="false" customHeight="true" outlineLevel="0" collapsed="false">
      <c r="A16" s="46" t="s">
        <v>34</v>
      </c>
      <c r="B16" s="47"/>
      <c r="C16" s="47" t="s">
        <v>35</v>
      </c>
      <c r="D16" s="47" t="s">
        <v>36</v>
      </c>
      <c r="E16" s="47" t="s">
        <v>37</v>
      </c>
      <c r="F16" s="47" t="s">
        <v>38</v>
      </c>
    </row>
    <row r="17" customFormat="false" ht="16.15" hidden="false" customHeight="true" outlineLevel="0" collapsed="false">
      <c r="A17" s="49"/>
      <c r="B17" s="50"/>
      <c r="C17" s="51"/>
      <c r="D17" s="51"/>
      <c r="E17" s="52"/>
      <c r="F17" s="52"/>
    </row>
    <row r="18" s="40" customFormat="true" ht="16.15" hidden="false" customHeight="true" outlineLevel="0" collapsed="false">
      <c r="A18" s="53" t="s">
        <v>7</v>
      </c>
      <c r="B18" s="53"/>
      <c r="C18" s="53"/>
      <c r="D18" s="53"/>
      <c r="E18" s="53"/>
      <c r="F18" s="53"/>
    </row>
    <row r="19" s="60" customFormat="true" ht="30" hidden="false" customHeight="true" outlineLevel="0" collapsed="false">
      <c r="A19" s="54"/>
      <c r="B19" s="55" t="s">
        <v>39</v>
      </c>
      <c r="C19" s="56" t="n">
        <v>1</v>
      </c>
      <c r="D19" s="57" t="s">
        <v>40</v>
      </c>
      <c r="E19" s="99" t="n">
        <v>331</v>
      </c>
      <c r="F19" s="59" t="n">
        <f aca="false">SUM(E19*C19)</f>
        <v>331</v>
      </c>
      <c r="G19" s="40"/>
    </row>
    <row r="20" s="60" customFormat="true" ht="33" hidden="false" customHeight="false" outlineLevel="0" collapsed="false">
      <c r="A20" s="54"/>
      <c r="B20" s="61" t="s">
        <v>41</v>
      </c>
      <c r="C20" s="56" t="n">
        <v>1</v>
      </c>
      <c r="D20" s="57" t="s">
        <v>40</v>
      </c>
      <c r="E20" s="99" t="n">
        <v>3267</v>
      </c>
      <c r="F20" s="59" t="n">
        <f aca="false">SUM(E20*C20)</f>
        <v>3267</v>
      </c>
      <c r="G20" s="40"/>
    </row>
    <row r="21" s="40" customFormat="true" ht="16.15" hidden="false" customHeight="true" outlineLevel="0" collapsed="false">
      <c r="A21" s="62"/>
      <c r="B21" s="38"/>
      <c r="C21" s="63"/>
      <c r="D21" s="63"/>
      <c r="E21" s="64"/>
      <c r="F21" s="65"/>
    </row>
    <row r="22" s="40" customFormat="true" ht="16.15" hidden="false" customHeight="true" outlineLevel="0" collapsed="false">
      <c r="A22" s="66"/>
      <c r="B22" s="66" t="s">
        <v>42</v>
      </c>
      <c r="C22" s="67" t="str">
        <f aca="false">$A$18</f>
        <v>LOT 1.1 - Installation chantier</v>
      </c>
      <c r="D22" s="66"/>
      <c r="E22" s="66"/>
      <c r="F22" s="68" t="n">
        <f aca="false">SUM(F19:F21)</f>
        <v>3598</v>
      </c>
    </row>
    <row r="23" s="60" customFormat="true" ht="16.15" hidden="false" customHeight="true" outlineLevel="0" collapsed="false">
      <c r="A23" s="69"/>
      <c r="B23" s="70"/>
      <c r="C23" s="71"/>
      <c r="D23" s="71"/>
      <c r="E23" s="71"/>
      <c r="F23" s="72"/>
    </row>
    <row r="24" s="40" customFormat="true" ht="16.35" hidden="false" customHeight="true" outlineLevel="0" collapsed="false">
      <c r="A24" s="73" t="s">
        <v>8</v>
      </c>
      <c r="B24" s="73"/>
      <c r="C24" s="74"/>
      <c r="D24" s="74"/>
      <c r="E24" s="75"/>
      <c r="F24" s="76"/>
    </row>
    <row r="25" s="60" customFormat="true" ht="16.15" hidden="false" customHeight="true" outlineLevel="0" collapsed="false">
      <c r="A25" s="54"/>
      <c r="B25" s="364" t="s">
        <v>264</v>
      </c>
      <c r="C25" s="77"/>
      <c r="D25" s="57"/>
      <c r="E25" s="58"/>
      <c r="F25" s="59"/>
      <c r="G25" s="78"/>
    </row>
    <row r="26" s="60" customFormat="true" ht="16.15" hidden="false" customHeight="true" outlineLevel="0" collapsed="false">
      <c r="A26" s="54"/>
      <c r="B26" s="61" t="s">
        <v>265</v>
      </c>
      <c r="C26" s="77" t="n">
        <v>73</v>
      </c>
      <c r="D26" s="57" t="s">
        <v>44</v>
      </c>
      <c r="E26" s="81" t="n">
        <v>250</v>
      </c>
      <c r="F26" s="59" t="n">
        <f aca="false">SUM(E26*C26)</f>
        <v>18250</v>
      </c>
      <c r="G26" s="78"/>
    </row>
    <row r="27" s="60" customFormat="true" ht="16.15" hidden="false" customHeight="true" outlineLevel="0" collapsed="false">
      <c r="A27" s="54"/>
      <c r="B27" s="61" t="s">
        <v>266</v>
      </c>
      <c r="C27" s="77" t="n">
        <v>77</v>
      </c>
      <c r="D27" s="57" t="s">
        <v>44</v>
      </c>
      <c r="E27" s="81" t="n">
        <v>180</v>
      </c>
      <c r="F27" s="59" t="n">
        <f aca="false">SUM(E27*C27)</f>
        <v>13860</v>
      </c>
      <c r="G27" s="78"/>
    </row>
    <row r="28" s="60" customFormat="true" ht="16.15" hidden="false" customHeight="true" outlineLevel="0" collapsed="false">
      <c r="A28" s="54"/>
      <c r="B28" s="61" t="s">
        <v>46</v>
      </c>
      <c r="C28" s="77" t="n">
        <v>1</v>
      </c>
      <c r="D28" s="57" t="s">
        <v>47</v>
      </c>
      <c r="E28" s="81" t="n">
        <v>610</v>
      </c>
      <c r="F28" s="59" t="n">
        <f aca="false">SUM(E28*C28)</f>
        <v>610</v>
      </c>
      <c r="G28" s="78"/>
    </row>
    <row r="29" s="60" customFormat="true" ht="16.15" hidden="false" customHeight="true" outlineLevel="0" collapsed="false">
      <c r="A29" s="54"/>
      <c r="B29" s="61" t="s">
        <v>48</v>
      </c>
      <c r="C29" s="77" t="n">
        <v>1</v>
      </c>
      <c r="D29" s="57" t="s">
        <v>47</v>
      </c>
      <c r="E29" s="81" t="n">
        <v>610</v>
      </c>
      <c r="F29" s="59" t="n">
        <f aca="false">SUM(E29*C29)</f>
        <v>610</v>
      </c>
      <c r="G29" s="78"/>
    </row>
    <row r="30" s="60" customFormat="true" ht="16.15" hidden="false" customHeight="true" outlineLevel="0" collapsed="false">
      <c r="A30" s="54"/>
      <c r="B30" s="61" t="s">
        <v>49</v>
      </c>
      <c r="C30" s="77" t="n">
        <v>2</v>
      </c>
      <c r="D30" s="57" t="s">
        <v>47</v>
      </c>
      <c r="E30" s="81" t="n">
        <v>950</v>
      </c>
      <c r="F30" s="59" t="n">
        <f aca="false">SUM(E30*C30)</f>
        <v>1900</v>
      </c>
      <c r="G30" s="78"/>
    </row>
    <row r="31" s="60" customFormat="true" ht="16.15" hidden="false" customHeight="true" outlineLevel="0" collapsed="false">
      <c r="A31" s="54"/>
      <c r="B31" s="61" t="s">
        <v>50</v>
      </c>
      <c r="C31" s="77" t="n">
        <v>2</v>
      </c>
      <c r="D31" s="57" t="s">
        <v>47</v>
      </c>
      <c r="E31" s="81" t="n">
        <v>950</v>
      </c>
      <c r="F31" s="59" t="n">
        <f aca="false">SUM(E31*C31)</f>
        <v>1900</v>
      </c>
      <c r="G31" s="78"/>
    </row>
    <row r="32" s="60" customFormat="true" ht="16.15" hidden="false" customHeight="true" outlineLevel="0" collapsed="false">
      <c r="A32" s="54"/>
      <c r="B32" s="61" t="s">
        <v>51</v>
      </c>
      <c r="C32" s="77" t="n">
        <v>2</v>
      </c>
      <c r="D32" s="57" t="s">
        <v>47</v>
      </c>
      <c r="E32" s="81" t="n">
        <v>1500</v>
      </c>
      <c r="F32" s="59" t="n">
        <f aca="false">SUM(E32*C32)</f>
        <v>3000</v>
      </c>
      <c r="G32" s="78"/>
    </row>
    <row r="33" s="174" customFormat="true" ht="106.5" hidden="false" customHeight="true" outlineLevel="0" collapsed="false">
      <c r="A33" s="166"/>
      <c r="B33" s="365" t="s">
        <v>267</v>
      </c>
      <c r="C33" s="173" t="n">
        <v>3</v>
      </c>
      <c r="D33" s="169" t="s">
        <v>47</v>
      </c>
      <c r="E33" s="366" t="n">
        <v>410</v>
      </c>
      <c r="F33" s="171" t="n">
        <f aca="false">SUM(E33*C33)</f>
        <v>1230</v>
      </c>
      <c r="G33" s="172"/>
    </row>
    <row r="34" s="83" customFormat="true" ht="16.15" hidden="false" customHeight="true" outlineLevel="0" collapsed="false">
      <c r="A34" s="54"/>
      <c r="B34" s="61" t="s">
        <v>268</v>
      </c>
      <c r="C34" s="79"/>
      <c r="D34" s="80" t="s">
        <v>47</v>
      </c>
      <c r="E34" s="367"/>
      <c r="F34" s="82" t="n">
        <f aca="false">SUM(E34*C34)</f>
        <v>0</v>
      </c>
      <c r="G34" s="20"/>
    </row>
    <row r="35" s="60" customFormat="true" ht="16.15" hidden="false" customHeight="true" outlineLevel="0" collapsed="false">
      <c r="A35" s="54"/>
      <c r="B35" s="61" t="s">
        <v>55</v>
      </c>
      <c r="C35" s="56" t="n">
        <v>1</v>
      </c>
      <c r="D35" s="57" t="s">
        <v>40</v>
      </c>
      <c r="E35" s="81" t="n">
        <v>292</v>
      </c>
      <c r="F35" s="59" t="n">
        <f aca="false">SUM(E35*C35)</f>
        <v>292</v>
      </c>
      <c r="G35" s="40"/>
    </row>
    <row r="36" s="40" customFormat="true" ht="16.15" hidden="false" customHeight="true" outlineLevel="0" collapsed="false">
      <c r="A36" s="84"/>
      <c r="B36" s="85"/>
      <c r="C36" s="33"/>
      <c r="D36" s="33"/>
      <c r="E36" s="368"/>
      <c r="F36" s="86"/>
      <c r="G36" s="87"/>
    </row>
    <row r="37" s="40" customFormat="true" ht="16.15" hidden="false" customHeight="true" outlineLevel="0" collapsed="false">
      <c r="A37" s="88"/>
      <c r="B37" s="88" t="s">
        <v>42</v>
      </c>
      <c r="C37" s="89" t="str">
        <f aca="false">$A$24</f>
        <v>LOT 1.2 - Cloisonnement et portes</v>
      </c>
      <c r="D37" s="88"/>
      <c r="E37" s="88"/>
      <c r="F37" s="90" t="n">
        <f aca="false">SUM(F26:F36)</f>
        <v>41652</v>
      </c>
    </row>
    <row r="38" s="60" customFormat="true" ht="16.15" hidden="false" customHeight="true" outlineLevel="0" collapsed="false">
      <c r="A38" s="69"/>
      <c r="B38" s="70"/>
      <c r="C38" s="71"/>
      <c r="D38" s="71"/>
      <c r="E38" s="71"/>
      <c r="F38" s="72"/>
    </row>
    <row r="39" s="40" customFormat="true" ht="16.15" hidden="false" customHeight="true" outlineLevel="0" collapsed="false">
      <c r="A39" s="73" t="s">
        <v>9</v>
      </c>
      <c r="B39" s="73"/>
      <c r="C39" s="74"/>
      <c r="D39" s="74"/>
      <c r="E39" s="75"/>
      <c r="F39" s="76"/>
    </row>
    <row r="40" s="60" customFormat="true" ht="16.5" hidden="false" customHeight="false" outlineLevel="0" collapsed="false">
      <c r="A40" s="54"/>
      <c r="B40" s="61" t="s">
        <v>269</v>
      </c>
      <c r="C40" s="77" t="n">
        <v>201</v>
      </c>
      <c r="D40" s="57" t="s">
        <v>44</v>
      </c>
      <c r="E40" s="81" t="n">
        <v>3.9</v>
      </c>
      <c r="F40" s="59" t="n">
        <f aca="false">SUM(E40*C40)</f>
        <v>783.9</v>
      </c>
      <c r="G40" s="87"/>
    </row>
    <row r="41" s="60" customFormat="true" ht="16.5" hidden="false" customHeight="false" outlineLevel="0" collapsed="false">
      <c r="A41" s="54"/>
      <c r="B41" s="61" t="s">
        <v>270</v>
      </c>
      <c r="C41" s="77" t="n">
        <v>201</v>
      </c>
      <c r="D41" s="57" t="s">
        <v>44</v>
      </c>
      <c r="E41" s="81" t="n">
        <v>3.9</v>
      </c>
      <c r="F41" s="59" t="n">
        <f aca="false">SUM(E41*C41)</f>
        <v>783.9</v>
      </c>
      <c r="G41" s="87"/>
    </row>
    <row r="42" s="60" customFormat="true" ht="30.75" hidden="false" customHeight="true" outlineLevel="0" collapsed="false">
      <c r="A42" s="54"/>
      <c r="B42" s="194" t="s">
        <v>271</v>
      </c>
      <c r="C42" s="77" t="n">
        <v>201</v>
      </c>
      <c r="D42" s="57" t="s">
        <v>44</v>
      </c>
      <c r="E42" s="81" t="n">
        <v>26.8</v>
      </c>
      <c r="F42" s="59" t="n">
        <f aca="false">SUM(E42*C42)</f>
        <v>5386.8</v>
      </c>
      <c r="G42" s="87"/>
    </row>
    <row r="43" s="60" customFormat="true" ht="16.15" hidden="false" customHeight="true" outlineLevel="0" collapsed="false">
      <c r="A43" s="54"/>
      <c r="B43" s="61" t="s">
        <v>272</v>
      </c>
      <c r="C43" s="77" t="n">
        <v>56</v>
      </c>
      <c r="D43" s="57" t="s">
        <v>44</v>
      </c>
      <c r="E43" s="81" t="n">
        <v>30.3</v>
      </c>
      <c r="F43" s="59" t="n">
        <f aca="false">SUM(E43*C43)</f>
        <v>1696.8</v>
      </c>
      <c r="G43" s="87"/>
    </row>
    <row r="44" s="60" customFormat="true" ht="37.5" hidden="false" customHeight="true" outlineLevel="0" collapsed="false">
      <c r="A44" s="54"/>
      <c r="B44" s="369" t="s">
        <v>273</v>
      </c>
      <c r="C44" s="370" t="n">
        <v>201</v>
      </c>
      <c r="D44" s="371" t="s">
        <v>44</v>
      </c>
      <c r="E44" s="372" t="n">
        <v>48</v>
      </c>
      <c r="F44" s="373" t="n">
        <f aca="false">SUM(E44*C44)</f>
        <v>9648</v>
      </c>
      <c r="G44" s="87"/>
    </row>
    <row r="45" s="376" customFormat="true" ht="16.15" hidden="false" customHeight="true" outlineLevel="0" collapsed="false">
      <c r="A45" s="374"/>
      <c r="B45" s="369" t="s">
        <v>274</v>
      </c>
      <c r="C45" s="370" t="n">
        <v>201</v>
      </c>
      <c r="D45" s="371" t="s">
        <v>44</v>
      </c>
      <c r="E45" s="372" t="n">
        <v>7.7</v>
      </c>
      <c r="F45" s="373" t="n">
        <f aca="false">SUM(E45*C45)</f>
        <v>1547.7</v>
      </c>
      <c r="G45" s="375"/>
    </row>
    <row r="46" s="60" customFormat="true" ht="16.15" hidden="false" customHeight="true" outlineLevel="0" collapsed="false">
      <c r="A46" s="54"/>
      <c r="B46" s="61" t="s">
        <v>275</v>
      </c>
      <c r="C46" s="77"/>
      <c r="D46" s="57" t="s">
        <v>44</v>
      </c>
      <c r="E46" s="91"/>
      <c r="F46" s="59" t="n">
        <f aca="false">SUM(E46*C46)</f>
        <v>0</v>
      </c>
      <c r="G46" s="87"/>
    </row>
    <row r="47" s="60" customFormat="true" ht="16.15" hidden="false" customHeight="true" outlineLevel="0" collapsed="false">
      <c r="A47" s="54"/>
      <c r="B47" s="61" t="s">
        <v>276</v>
      </c>
      <c r="C47" s="56"/>
      <c r="D47" s="57" t="s">
        <v>44</v>
      </c>
      <c r="E47" s="58"/>
      <c r="F47" s="59" t="n">
        <f aca="false">SUM(E47*C47)</f>
        <v>0</v>
      </c>
      <c r="G47" s="40"/>
    </row>
    <row r="48" s="60" customFormat="true" ht="16.15" hidden="false" customHeight="true" outlineLevel="0" collapsed="false">
      <c r="A48" s="54"/>
      <c r="B48" s="61" t="s">
        <v>55</v>
      </c>
      <c r="C48" s="56" t="n">
        <v>1</v>
      </c>
      <c r="D48" s="57" t="s">
        <v>40</v>
      </c>
      <c r="E48" s="81" t="n">
        <v>292</v>
      </c>
      <c r="F48" s="59" t="n">
        <f aca="false">SUM(E48*C48)</f>
        <v>292</v>
      </c>
      <c r="G48" s="40"/>
    </row>
    <row r="49" s="40" customFormat="true" ht="16.15" hidden="false" customHeight="true" outlineLevel="0" collapsed="false">
      <c r="A49" s="92"/>
      <c r="B49" s="93"/>
      <c r="C49" s="33"/>
      <c r="D49" s="33"/>
      <c r="E49" s="64"/>
      <c r="F49" s="59" t="n">
        <f aca="false">SUM(E49*C49)</f>
        <v>0</v>
      </c>
    </row>
    <row r="50" s="40" customFormat="true" ht="16.15" hidden="false" customHeight="true" outlineLevel="0" collapsed="false">
      <c r="A50" s="88"/>
      <c r="B50" s="88" t="s">
        <v>42</v>
      </c>
      <c r="C50" s="89" t="str">
        <f aca="false">A39</f>
        <v>LOT  1.3 - Faux plafond</v>
      </c>
      <c r="D50" s="88"/>
      <c r="E50" s="88"/>
      <c r="F50" s="90" t="n">
        <f aca="false">SUM(F40:F49)</f>
        <v>20139.1</v>
      </c>
    </row>
    <row r="51" s="60" customFormat="true" ht="16.15" hidden="false" customHeight="true" outlineLevel="0" collapsed="false">
      <c r="A51" s="69"/>
      <c r="B51" s="70"/>
      <c r="C51" s="71"/>
      <c r="D51" s="71"/>
      <c r="E51" s="71"/>
      <c r="F51" s="72"/>
      <c r="G51" s="94"/>
    </row>
    <row r="52" s="40" customFormat="true" ht="16.15" hidden="false" customHeight="true" outlineLevel="0" collapsed="false">
      <c r="A52" s="73" t="s">
        <v>10</v>
      </c>
      <c r="B52" s="73"/>
      <c r="C52" s="74"/>
      <c r="D52" s="74"/>
      <c r="E52" s="75"/>
      <c r="F52" s="76"/>
    </row>
    <row r="53" s="60" customFormat="true" ht="38.25" hidden="false" customHeight="true" outlineLevel="0" collapsed="false">
      <c r="A53" s="54"/>
      <c r="B53" s="61" t="s">
        <v>277</v>
      </c>
      <c r="C53" s="165" t="n">
        <v>75</v>
      </c>
      <c r="D53" s="57" t="s">
        <v>44</v>
      </c>
      <c r="E53" s="81" t="n">
        <v>65</v>
      </c>
      <c r="F53" s="59" t="n">
        <f aca="false">SUM(E53*C53)</f>
        <v>4875</v>
      </c>
      <c r="G53" s="78"/>
    </row>
    <row r="54" s="60" customFormat="true" ht="24.75" hidden="false" customHeight="true" outlineLevel="0" collapsed="false">
      <c r="A54" s="54"/>
      <c r="B54" s="377" t="s">
        <v>278</v>
      </c>
      <c r="C54" s="165"/>
      <c r="D54" s="57"/>
      <c r="E54" s="58"/>
      <c r="F54" s="59"/>
      <c r="G54" s="78"/>
    </row>
    <row r="55" s="60" customFormat="true" ht="16.5" hidden="false" customHeight="false" outlineLevel="0" collapsed="false">
      <c r="A55" s="54"/>
      <c r="B55" s="378" t="s">
        <v>279</v>
      </c>
      <c r="C55" s="56"/>
      <c r="D55" s="57" t="s">
        <v>40</v>
      </c>
      <c r="E55" s="58"/>
      <c r="F55" s="59" t="n">
        <f aca="false">SUM(E55*C55)</f>
        <v>0</v>
      </c>
      <c r="G55" s="40"/>
    </row>
    <row r="56" s="60" customFormat="true" ht="16.5" hidden="false" customHeight="false" outlineLevel="0" collapsed="false">
      <c r="A56" s="54"/>
      <c r="B56" s="378" t="s">
        <v>66</v>
      </c>
      <c r="C56" s="56"/>
      <c r="D56" s="57" t="s">
        <v>40</v>
      </c>
      <c r="E56" s="58"/>
      <c r="F56" s="59" t="n">
        <f aca="false">SUM(E56*C56)</f>
        <v>0</v>
      </c>
      <c r="G56" s="40"/>
    </row>
    <row r="57" s="60" customFormat="true" ht="19.15" hidden="false" customHeight="true" outlineLevel="0" collapsed="false">
      <c r="A57" s="54"/>
      <c r="B57" s="378" t="s">
        <v>67</v>
      </c>
      <c r="C57" s="56"/>
      <c r="D57" s="57" t="s">
        <v>40</v>
      </c>
      <c r="E57" s="58"/>
      <c r="F57" s="59" t="n">
        <f aca="false">SUM(E57*C57)</f>
        <v>0</v>
      </c>
      <c r="G57" s="40"/>
    </row>
    <row r="58" s="60" customFormat="true" ht="16.15" hidden="false" customHeight="true" outlineLevel="0" collapsed="false">
      <c r="A58" s="54"/>
      <c r="B58" s="378" t="s">
        <v>55</v>
      </c>
      <c r="C58" s="56"/>
      <c r="D58" s="57" t="s">
        <v>40</v>
      </c>
      <c r="E58" s="58"/>
      <c r="F58" s="59" t="n">
        <f aca="false">SUM(E58*C58)</f>
        <v>0</v>
      </c>
      <c r="G58" s="40"/>
    </row>
    <row r="59" s="60" customFormat="true" ht="16.15" hidden="false" customHeight="true" outlineLevel="0" collapsed="false">
      <c r="A59" s="54"/>
      <c r="B59" s="61"/>
      <c r="C59" s="56"/>
      <c r="D59" s="57"/>
      <c r="E59" s="58"/>
      <c r="F59" s="59"/>
      <c r="G59" s="40"/>
    </row>
    <row r="60" s="40" customFormat="true" ht="16.15" hidden="false" customHeight="true" outlineLevel="0" collapsed="false">
      <c r="A60" s="88"/>
      <c r="B60" s="88" t="s">
        <v>42</v>
      </c>
      <c r="C60" s="89" t="str">
        <f aca="false">$A$52</f>
        <v>LOT  1.4 - Signalétique</v>
      </c>
      <c r="D60" s="88"/>
      <c r="E60" s="88"/>
      <c r="F60" s="90" t="n">
        <f aca="false">SUM(F53:F59)</f>
        <v>4875</v>
      </c>
    </row>
    <row r="61" s="60" customFormat="true" ht="16.15" hidden="false" customHeight="true" outlineLevel="0" collapsed="false">
      <c r="A61" s="69"/>
      <c r="B61" s="70"/>
      <c r="C61" s="71"/>
      <c r="D61" s="71"/>
      <c r="E61" s="71"/>
      <c r="F61" s="72"/>
      <c r="G61" s="94"/>
    </row>
    <row r="62" s="40" customFormat="true" ht="16.15" hidden="false" customHeight="true" outlineLevel="0" collapsed="false">
      <c r="A62" s="73" t="s">
        <v>11</v>
      </c>
      <c r="B62" s="73"/>
      <c r="C62" s="74"/>
      <c r="D62" s="74"/>
      <c r="E62" s="75"/>
      <c r="F62" s="76"/>
    </row>
    <row r="63" s="60" customFormat="true" ht="30" hidden="false" customHeight="true" outlineLevel="0" collapsed="false">
      <c r="A63" s="54"/>
      <c r="B63" s="61" t="s">
        <v>280</v>
      </c>
      <c r="C63" s="96" t="n">
        <v>201</v>
      </c>
      <c r="D63" s="57" t="s">
        <v>44</v>
      </c>
      <c r="E63" s="81" t="n">
        <v>3.9</v>
      </c>
      <c r="F63" s="59" t="n">
        <f aca="false">SUM(E63*C63)</f>
        <v>783.9</v>
      </c>
      <c r="G63" s="87"/>
    </row>
    <row r="64" s="60" customFormat="true" ht="16.5" hidden="false" customHeight="false" outlineLevel="0" collapsed="false">
      <c r="A64" s="54"/>
      <c r="B64" s="61" t="s">
        <v>281</v>
      </c>
      <c r="C64" s="96"/>
      <c r="D64" s="57" t="s">
        <v>44</v>
      </c>
      <c r="E64" s="58"/>
      <c r="F64" s="59" t="n">
        <f aca="false">SUM(E64*C64)</f>
        <v>0</v>
      </c>
      <c r="G64" s="87"/>
    </row>
    <row r="65" s="176" customFormat="true" ht="54" hidden="false" customHeight="true" outlineLevel="0" collapsed="false">
      <c r="A65" s="379"/>
      <c r="B65" s="380" t="s">
        <v>282</v>
      </c>
      <c r="C65" s="195" t="n">
        <v>201</v>
      </c>
      <c r="D65" s="196" t="s">
        <v>44</v>
      </c>
      <c r="E65" s="197" t="n">
        <v>11.6</v>
      </c>
      <c r="F65" s="198" t="n">
        <f aca="false">SUM(E65*C65)</f>
        <v>2331.6</v>
      </c>
      <c r="G65" s="381"/>
    </row>
    <row r="66" s="176" customFormat="true" ht="16.5" hidden="false" customHeight="false" outlineLevel="0" collapsed="false">
      <c r="A66" s="379"/>
      <c r="B66" s="194" t="s">
        <v>283</v>
      </c>
      <c r="C66" s="195" t="n">
        <v>64</v>
      </c>
      <c r="D66" s="196" t="s">
        <v>44</v>
      </c>
      <c r="E66" s="197" t="n">
        <v>9.8</v>
      </c>
      <c r="F66" s="198" t="n">
        <f aca="false">SUM(E66*C66)</f>
        <v>627.2</v>
      </c>
      <c r="G66" s="381"/>
    </row>
    <row r="67" s="60" customFormat="true" ht="33" hidden="false" customHeight="false" outlineLevel="0" collapsed="false">
      <c r="A67" s="54"/>
      <c r="B67" s="61" t="s">
        <v>284</v>
      </c>
      <c r="C67" s="96" t="n">
        <v>65</v>
      </c>
      <c r="D67" s="57" t="s">
        <v>44</v>
      </c>
      <c r="E67" s="81" t="n">
        <v>40</v>
      </c>
      <c r="F67" s="59" t="n">
        <f aca="false">SUM(E67*C67)</f>
        <v>2600</v>
      </c>
      <c r="G67" s="87"/>
    </row>
    <row r="68" s="60" customFormat="true" ht="33" hidden="false" customHeight="false" outlineLevel="0" collapsed="false">
      <c r="A68" s="54"/>
      <c r="B68" s="61" t="s">
        <v>285</v>
      </c>
      <c r="C68" s="96" t="n">
        <v>44</v>
      </c>
      <c r="D68" s="57" t="s">
        <v>44</v>
      </c>
      <c r="E68" s="81" t="n">
        <v>40</v>
      </c>
      <c r="F68" s="59" t="n">
        <f aca="false">SUM(E68*C68)</f>
        <v>1760</v>
      </c>
      <c r="G68" s="87"/>
    </row>
    <row r="69" s="60" customFormat="true" ht="66" hidden="false" customHeight="false" outlineLevel="0" collapsed="false">
      <c r="A69" s="54"/>
      <c r="B69" s="61" t="s">
        <v>286</v>
      </c>
      <c r="C69" s="96" t="n">
        <v>28</v>
      </c>
      <c r="D69" s="57" t="s">
        <v>44</v>
      </c>
      <c r="E69" s="81" t="n">
        <v>53.6</v>
      </c>
      <c r="F69" s="59" t="n">
        <f aca="false">SUM(E69*C69)</f>
        <v>1500.8</v>
      </c>
      <c r="G69" s="87"/>
    </row>
    <row r="70" s="60" customFormat="true" ht="33" hidden="false" customHeight="false" outlineLevel="0" collapsed="false">
      <c r="A70" s="54"/>
      <c r="B70" s="61" t="s">
        <v>287</v>
      </c>
      <c r="C70" s="96" t="n">
        <v>62</v>
      </c>
      <c r="D70" s="57" t="s">
        <v>60</v>
      </c>
      <c r="E70" s="81" t="n">
        <v>17.8</v>
      </c>
      <c r="F70" s="59" t="n">
        <f aca="false">SUM(E70*C70)</f>
        <v>1103.6</v>
      </c>
      <c r="G70" s="87"/>
    </row>
    <row r="71" s="60" customFormat="true" ht="33" hidden="false" customHeight="false" outlineLevel="0" collapsed="false">
      <c r="A71" s="54"/>
      <c r="B71" s="61" t="s">
        <v>288</v>
      </c>
      <c r="C71" s="96" t="n">
        <v>201</v>
      </c>
      <c r="D71" s="57" t="s">
        <v>47</v>
      </c>
      <c r="E71" s="81" t="n">
        <v>2.75</v>
      </c>
      <c r="F71" s="59" t="n">
        <f aca="false">SUM(E71*C71)</f>
        <v>552.75</v>
      </c>
      <c r="G71" s="87"/>
    </row>
    <row r="72" s="60" customFormat="true" ht="33" hidden="false" customHeight="true" outlineLevel="0" collapsed="false">
      <c r="A72" s="54"/>
      <c r="B72" s="61" t="s">
        <v>289</v>
      </c>
      <c r="C72" s="77" t="n">
        <v>56</v>
      </c>
      <c r="D72" s="57" t="s">
        <v>60</v>
      </c>
      <c r="E72" s="81" t="n">
        <v>27</v>
      </c>
      <c r="F72" s="59" t="n">
        <f aca="false">SUM(E72*C72)</f>
        <v>1512</v>
      </c>
      <c r="G72" s="87"/>
    </row>
    <row r="73" s="60" customFormat="true" ht="16.15" hidden="false" customHeight="true" outlineLevel="0" collapsed="false">
      <c r="A73" s="54"/>
      <c r="B73" s="61" t="s">
        <v>55</v>
      </c>
      <c r="C73" s="56" t="n">
        <v>1</v>
      </c>
      <c r="D73" s="57" t="s">
        <v>40</v>
      </c>
      <c r="E73" s="81" t="n">
        <v>292</v>
      </c>
      <c r="F73" s="59" t="n">
        <f aca="false">SUM(E73*C73)</f>
        <v>292</v>
      </c>
      <c r="G73" s="40"/>
    </row>
    <row r="74" s="40" customFormat="true" ht="16.15" hidden="false" customHeight="true" outlineLevel="0" collapsed="false">
      <c r="A74" s="88"/>
      <c r="B74" s="88" t="s">
        <v>42</v>
      </c>
      <c r="C74" s="89" t="str">
        <f aca="false">$A$62</f>
        <v>LOT 5 - Sol</v>
      </c>
      <c r="D74" s="88"/>
      <c r="E74" s="88"/>
      <c r="F74" s="90" t="n">
        <f aca="false">SUM(F63:F73)</f>
        <v>13063.85</v>
      </c>
    </row>
    <row r="75" s="60" customFormat="true" ht="16.15" hidden="false" customHeight="true" outlineLevel="0" collapsed="false">
      <c r="A75" s="97"/>
      <c r="B75" s="70"/>
      <c r="C75" s="71"/>
      <c r="D75" s="71"/>
      <c r="E75" s="71"/>
      <c r="F75" s="72"/>
      <c r="G75" s="94"/>
    </row>
    <row r="76" s="40" customFormat="true" ht="16.15" hidden="false" customHeight="true" outlineLevel="0" collapsed="false">
      <c r="A76" s="73" t="s">
        <v>12</v>
      </c>
      <c r="B76" s="73"/>
      <c r="C76" s="74"/>
      <c r="D76" s="74"/>
      <c r="E76" s="75"/>
      <c r="F76" s="76"/>
    </row>
    <row r="77" s="60" customFormat="true" ht="47.25" hidden="false" customHeight="true" outlineLevel="0" collapsed="false">
      <c r="A77" s="54"/>
      <c r="B77" s="61" t="s">
        <v>290</v>
      </c>
      <c r="C77" s="56" t="n">
        <v>1</v>
      </c>
      <c r="D77" s="57" t="s">
        <v>40</v>
      </c>
      <c r="E77" s="81" t="n">
        <v>2360</v>
      </c>
      <c r="F77" s="59" t="n">
        <f aca="false">SUM(E77*C77)</f>
        <v>2360</v>
      </c>
      <c r="G77" s="40"/>
    </row>
    <row r="78" s="60" customFormat="true" ht="141" hidden="false" customHeight="true" outlineLevel="0" collapsed="false">
      <c r="A78" s="54"/>
      <c r="B78" s="61" t="s">
        <v>291</v>
      </c>
      <c r="C78" s="56" t="n">
        <v>1</v>
      </c>
      <c r="D78" s="57" t="s">
        <v>40</v>
      </c>
      <c r="E78" s="81" t="n">
        <v>5365.5</v>
      </c>
      <c r="F78" s="59" t="n">
        <f aca="false">SUM(E78*C78)</f>
        <v>5365.5</v>
      </c>
      <c r="G78" s="40"/>
    </row>
    <row r="79" s="60" customFormat="true" ht="16.15" hidden="false" customHeight="true" outlineLevel="0" collapsed="false">
      <c r="A79" s="54"/>
      <c r="B79" s="61"/>
      <c r="C79" s="56"/>
      <c r="D79" s="57"/>
      <c r="E79" s="58"/>
      <c r="F79" s="59"/>
      <c r="G79" s="40"/>
    </row>
    <row r="80" s="40" customFormat="true" ht="16.15" hidden="false" customHeight="true" outlineLevel="0" collapsed="false">
      <c r="A80" s="88"/>
      <c r="B80" s="88" t="s">
        <v>42</v>
      </c>
      <c r="C80" s="89" t="str">
        <f aca="false">$A$76</f>
        <v>LOT 6 - Propreté</v>
      </c>
      <c r="D80" s="88"/>
      <c r="E80" s="88"/>
      <c r="F80" s="90" t="n">
        <f aca="false">SUM(F77:F79)</f>
        <v>7725.5</v>
      </c>
    </row>
    <row r="81" s="60" customFormat="true" ht="16.15" hidden="false" customHeight="true" outlineLevel="0" collapsed="false">
      <c r="A81" s="69"/>
      <c r="B81" s="70"/>
      <c r="C81" s="71"/>
      <c r="D81" s="71"/>
      <c r="E81" s="71"/>
      <c r="F81" s="72"/>
      <c r="G81" s="94"/>
    </row>
    <row r="82" s="40" customFormat="true" ht="16.15" hidden="false" customHeight="true" outlineLevel="0" collapsed="false">
      <c r="A82" s="73" t="s">
        <v>13</v>
      </c>
      <c r="B82" s="73"/>
      <c r="C82" s="74"/>
      <c r="D82" s="74"/>
      <c r="E82" s="75"/>
      <c r="F82" s="76"/>
    </row>
    <row r="83" s="83" customFormat="true" ht="48" hidden="false" customHeight="true" outlineLevel="0" collapsed="false">
      <c r="A83" s="54"/>
      <c r="B83" s="61" t="s">
        <v>292</v>
      </c>
      <c r="C83" s="98" t="n">
        <v>1</v>
      </c>
      <c r="D83" s="80" t="s">
        <v>82</v>
      </c>
      <c r="E83" s="99" t="n">
        <v>1920.5</v>
      </c>
      <c r="F83" s="82" t="n">
        <f aca="false">SUM(E83*C83)</f>
        <v>1920.5</v>
      </c>
      <c r="G83" s="100"/>
    </row>
    <row r="84" s="176" customFormat="true" ht="69.75" hidden="false" customHeight="true" outlineLevel="0" collapsed="false">
      <c r="A84" s="379"/>
      <c r="B84" s="380" t="s">
        <v>293</v>
      </c>
      <c r="C84" s="382" t="n">
        <v>1</v>
      </c>
      <c r="D84" s="196" t="s">
        <v>82</v>
      </c>
      <c r="E84" s="383" t="n">
        <v>1600</v>
      </c>
      <c r="F84" s="198" t="n">
        <f aca="false">SUM(E84*C84)</f>
        <v>1600</v>
      </c>
      <c r="G84" s="381"/>
    </row>
    <row r="85" s="83" customFormat="true" ht="59.25" hidden="false" customHeight="true" outlineLevel="0" collapsed="false">
      <c r="A85" s="54"/>
      <c r="B85" s="61" t="s">
        <v>294</v>
      </c>
      <c r="C85" s="98" t="n">
        <v>9</v>
      </c>
      <c r="D85" s="80" t="s">
        <v>44</v>
      </c>
      <c r="E85" s="99" t="n">
        <v>81.5</v>
      </c>
      <c r="F85" s="82" t="n">
        <f aca="false">SUM(E85*C85)</f>
        <v>733.5</v>
      </c>
      <c r="G85" s="100"/>
    </row>
    <row r="86" s="83" customFormat="true" ht="45" hidden="false" customHeight="true" outlineLevel="0" collapsed="false">
      <c r="A86" s="54"/>
      <c r="B86" s="61" t="s">
        <v>295</v>
      </c>
      <c r="C86" s="98" t="n">
        <v>27</v>
      </c>
      <c r="D86" s="80" t="s">
        <v>44</v>
      </c>
      <c r="E86" s="99" t="n">
        <v>260</v>
      </c>
      <c r="F86" s="82" t="n">
        <f aca="false">SUM(E86*C86)</f>
        <v>7020</v>
      </c>
      <c r="G86" s="100"/>
    </row>
    <row r="87" s="176" customFormat="true" ht="45" hidden="false" customHeight="true" outlineLevel="0" collapsed="false">
      <c r="A87" s="379"/>
      <c r="B87" s="194" t="s">
        <v>296</v>
      </c>
      <c r="C87" s="382" t="n">
        <v>62</v>
      </c>
      <c r="D87" s="196" t="s">
        <v>60</v>
      </c>
      <c r="E87" s="383" t="n">
        <v>13.5</v>
      </c>
      <c r="F87" s="198" t="n">
        <f aca="false">SUM(E87*C87)</f>
        <v>837</v>
      </c>
      <c r="G87" s="381"/>
    </row>
    <row r="88" s="376" customFormat="true" ht="15" hidden="false" customHeight="true" outlineLevel="0" collapsed="false">
      <c r="A88" s="374"/>
      <c r="B88" s="369" t="s">
        <v>80</v>
      </c>
      <c r="C88" s="370" t="n">
        <v>27</v>
      </c>
      <c r="D88" s="371" t="s">
        <v>44</v>
      </c>
      <c r="E88" s="372" t="n">
        <v>24</v>
      </c>
      <c r="F88" s="373" t="n">
        <f aca="false">SUM(E88*C88)</f>
        <v>648</v>
      </c>
      <c r="G88" s="375"/>
    </row>
    <row r="89" s="60" customFormat="true" ht="16.15" hidden="false" customHeight="true" outlineLevel="0" collapsed="false">
      <c r="A89" s="54"/>
      <c r="B89" s="61" t="s">
        <v>55</v>
      </c>
      <c r="C89" s="56" t="n">
        <v>1</v>
      </c>
      <c r="D89" s="57" t="s">
        <v>40</v>
      </c>
      <c r="E89" s="81" t="n">
        <v>292</v>
      </c>
      <c r="F89" s="59" t="n">
        <f aca="false">SUM(E89*C89)</f>
        <v>292</v>
      </c>
      <c r="G89" s="40"/>
    </row>
    <row r="90" s="40" customFormat="true" ht="16.15" hidden="false" customHeight="true" outlineLevel="0" collapsed="false">
      <c r="A90" s="92"/>
      <c r="B90" s="93"/>
      <c r="C90" s="33"/>
      <c r="D90" s="33"/>
      <c r="E90" s="64"/>
      <c r="F90" s="65"/>
    </row>
    <row r="91" s="40" customFormat="true" ht="16.15" hidden="false" customHeight="true" outlineLevel="0" collapsed="false">
      <c r="A91" s="88"/>
      <c r="B91" s="88" t="s">
        <v>42</v>
      </c>
      <c r="C91" s="89" t="str">
        <f aca="false">$A$82</f>
        <v>LOT  7 - Revêtement mural</v>
      </c>
      <c r="D91" s="88"/>
      <c r="E91" s="88"/>
      <c r="F91" s="90" t="n">
        <f aca="false">SUM(F83:F90)</f>
        <v>13051</v>
      </c>
    </row>
    <row r="92" s="60" customFormat="true" ht="16.15" hidden="false" customHeight="true" outlineLevel="0" collapsed="false">
      <c r="A92" s="97"/>
      <c r="B92" s="70"/>
      <c r="C92" s="71"/>
      <c r="D92" s="71"/>
      <c r="E92" s="71"/>
      <c r="F92" s="72"/>
      <c r="G92" s="94"/>
    </row>
    <row r="93" s="40" customFormat="true" ht="16.15" hidden="false" customHeight="true" outlineLevel="0" collapsed="false">
      <c r="A93" s="101" t="s">
        <v>14</v>
      </c>
      <c r="B93" s="101"/>
      <c r="C93" s="101"/>
      <c r="D93" s="101"/>
      <c r="E93" s="101"/>
      <c r="F93" s="101"/>
    </row>
    <row r="94" s="83" customFormat="true" ht="16.15" hidden="false" customHeight="true" outlineLevel="0" collapsed="false">
      <c r="A94" s="54"/>
      <c r="B94" s="61" t="s">
        <v>81</v>
      </c>
      <c r="C94" s="79" t="n">
        <v>1</v>
      </c>
      <c r="D94" s="80" t="s">
        <v>82</v>
      </c>
      <c r="E94" s="81" t="n">
        <v>13762</v>
      </c>
      <c r="F94" s="82" t="n">
        <f aca="false">SUM(E94*C94)</f>
        <v>13762</v>
      </c>
      <c r="G94" s="20"/>
    </row>
    <row r="95" s="83" customFormat="true" ht="16.15" hidden="false" customHeight="true" outlineLevel="0" collapsed="false">
      <c r="A95" s="54"/>
      <c r="B95" s="61" t="s">
        <v>83</v>
      </c>
      <c r="C95" s="79" t="n">
        <v>1</v>
      </c>
      <c r="D95" s="80" t="s">
        <v>82</v>
      </c>
      <c r="E95" s="81" t="n">
        <v>5664</v>
      </c>
      <c r="F95" s="82" t="n">
        <f aca="false">SUM(E95*C95)</f>
        <v>5664</v>
      </c>
      <c r="G95" s="20"/>
    </row>
    <row r="96" s="60" customFormat="true" ht="16.15" hidden="false" customHeight="true" outlineLevel="0" collapsed="false">
      <c r="A96" s="54"/>
      <c r="B96" s="61" t="s">
        <v>55</v>
      </c>
      <c r="C96" s="56" t="n">
        <v>1</v>
      </c>
      <c r="D96" s="57" t="s">
        <v>40</v>
      </c>
      <c r="E96" s="81" t="n">
        <v>292</v>
      </c>
      <c r="F96" s="59" t="n">
        <f aca="false">SUM(E96*C96)</f>
        <v>292</v>
      </c>
      <c r="G96" s="40"/>
    </row>
    <row r="97" s="40" customFormat="true" ht="16.15" hidden="false" customHeight="true" outlineLevel="0" collapsed="false">
      <c r="A97" s="62"/>
      <c r="B97" s="38"/>
      <c r="C97" s="63"/>
      <c r="D97" s="63"/>
      <c r="E97" s="64"/>
      <c r="F97" s="65"/>
    </row>
    <row r="98" s="40" customFormat="true" ht="16.15" hidden="false" customHeight="true" outlineLevel="0" collapsed="false">
      <c r="A98" s="88"/>
      <c r="B98" s="88" t="s">
        <v>42</v>
      </c>
      <c r="C98" s="89" t="str">
        <f aca="false">$A$93</f>
        <v>LOT 8 - Mensuiserie sur mesure et électroménager</v>
      </c>
      <c r="D98" s="88"/>
      <c r="E98" s="88"/>
      <c r="F98" s="90" t="n">
        <f aca="false">SUM(F94:F97)</f>
        <v>19718</v>
      </c>
    </row>
    <row r="99" s="60" customFormat="true" ht="16.15" hidden="false" customHeight="true" outlineLevel="0" collapsed="false">
      <c r="A99" s="69"/>
      <c r="B99" s="70"/>
      <c r="C99" s="71"/>
      <c r="D99" s="71"/>
      <c r="E99" s="71"/>
      <c r="F99" s="72"/>
    </row>
    <row r="100" s="40" customFormat="true" ht="16.15" hidden="false" customHeight="true" outlineLevel="0" collapsed="false">
      <c r="A100" s="73" t="s">
        <v>15</v>
      </c>
      <c r="B100" s="73"/>
      <c r="C100" s="74"/>
      <c r="D100" s="74"/>
      <c r="E100" s="75"/>
      <c r="F100" s="76"/>
    </row>
    <row r="101" s="60" customFormat="true" ht="16.15" hidden="false" customHeight="true" outlineLevel="0" collapsed="false">
      <c r="A101" s="54"/>
      <c r="B101" s="61" t="s">
        <v>297</v>
      </c>
      <c r="C101" s="56" t="n">
        <v>1</v>
      </c>
      <c r="D101" s="57" t="s">
        <v>40</v>
      </c>
      <c r="E101" s="81" t="n">
        <v>1500</v>
      </c>
      <c r="F101" s="59" t="n">
        <f aca="false">SUM(E101*C101)</f>
        <v>1500</v>
      </c>
      <c r="G101" s="40"/>
    </row>
    <row r="102" s="60" customFormat="true" ht="16.15" hidden="false" customHeight="true" outlineLevel="0" collapsed="false">
      <c r="A102" s="54"/>
      <c r="B102" s="61" t="s">
        <v>298</v>
      </c>
      <c r="C102" s="56" t="n">
        <v>8</v>
      </c>
      <c r="D102" s="57" t="s">
        <v>299</v>
      </c>
      <c r="E102" s="81" t="n">
        <v>25</v>
      </c>
      <c r="F102" s="59" t="n">
        <f aca="false">SUM(E102*C102)</f>
        <v>200</v>
      </c>
      <c r="G102" s="40"/>
    </row>
    <row r="103" s="60" customFormat="true" ht="16.15" hidden="false" customHeight="true" outlineLevel="0" collapsed="false">
      <c r="A103" s="54"/>
      <c r="B103" s="61" t="s">
        <v>300</v>
      </c>
      <c r="C103" s="56" t="n">
        <v>8</v>
      </c>
      <c r="D103" s="57" t="s">
        <v>299</v>
      </c>
      <c r="E103" s="81" t="n">
        <v>35</v>
      </c>
      <c r="F103" s="59" t="n">
        <f aca="false">SUM(E103*C103)</f>
        <v>280</v>
      </c>
      <c r="G103" s="40"/>
    </row>
    <row r="104" s="60" customFormat="true" ht="16.15" hidden="false" customHeight="true" outlineLevel="0" collapsed="false">
      <c r="A104" s="54"/>
      <c r="B104" s="61" t="s">
        <v>301</v>
      </c>
      <c r="C104" s="56" t="n">
        <v>8</v>
      </c>
      <c r="D104" s="57" t="s">
        <v>299</v>
      </c>
      <c r="E104" s="81" t="n">
        <v>70</v>
      </c>
      <c r="F104" s="59" t="n">
        <f aca="false">SUM(E104*C104)</f>
        <v>560</v>
      </c>
      <c r="G104" s="40"/>
    </row>
    <row r="105" s="60" customFormat="true" ht="16.15" hidden="false" customHeight="true" outlineLevel="0" collapsed="false">
      <c r="A105" s="54"/>
      <c r="B105" s="61" t="s">
        <v>88</v>
      </c>
      <c r="C105" s="56" t="n">
        <v>1</v>
      </c>
      <c r="D105" s="57" t="s">
        <v>47</v>
      </c>
      <c r="E105" s="81" t="n">
        <v>1200</v>
      </c>
      <c r="F105" s="59" t="n">
        <f aca="false">SUM(E105*C105)</f>
        <v>1200</v>
      </c>
      <c r="G105" s="40"/>
    </row>
    <row r="106" s="40" customFormat="true" ht="16.15" hidden="false" customHeight="true" outlineLevel="0" collapsed="false">
      <c r="A106" s="88"/>
      <c r="B106" s="88" t="s">
        <v>42</v>
      </c>
      <c r="C106" s="89" t="str">
        <f aca="false">$A$100</f>
        <v>LOT  9 -Frais Annexes</v>
      </c>
      <c r="D106" s="88"/>
      <c r="E106" s="88"/>
      <c r="F106" s="90" t="n">
        <f aca="false">SUM(F101:F105)</f>
        <v>3740</v>
      </c>
    </row>
    <row r="107" s="40" customFormat="true" ht="16.15" hidden="false" customHeight="true" outlineLevel="0" collapsed="false">
      <c r="A107" s="102"/>
      <c r="B107" s="28"/>
      <c r="C107" s="33"/>
      <c r="D107" s="33"/>
      <c r="E107" s="64"/>
      <c r="F107" s="103"/>
      <c r="G107" s="104"/>
    </row>
    <row r="108" s="40" customFormat="true" ht="22.9" hidden="false" customHeight="true" outlineLevel="0" collapsed="false">
      <c r="A108" s="20"/>
      <c r="B108" s="105" t="s">
        <v>4</v>
      </c>
      <c r="C108" s="105"/>
      <c r="D108" s="33"/>
      <c r="E108" s="64"/>
      <c r="F108" s="103"/>
      <c r="G108" s="104"/>
    </row>
    <row r="109" s="40" customFormat="true" ht="16.15" hidden="false" customHeight="true" outlineLevel="0" collapsed="false">
      <c r="A109" s="20"/>
      <c r="B109" s="106" t="s">
        <v>5</v>
      </c>
      <c r="C109" s="107" t="s">
        <v>6</v>
      </c>
      <c r="D109" s="33"/>
      <c r="E109" s="64"/>
      <c r="F109" s="103"/>
      <c r="G109" s="108"/>
    </row>
    <row r="110" s="40" customFormat="true" ht="16.15" hidden="false" customHeight="true" outlineLevel="0" collapsed="false">
      <c r="A110" s="20"/>
      <c r="B110" s="109" t="str">
        <f aca="false">$A$18</f>
        <v>LOT 1.1 - Installation chantier</v>
      </c>
      <c r="C110" s="110" t="n">
        <f aca="false">F22</f>
        <v>3598</v>
      </c>
      <c r="D110" s="33"/>
      <c r="E110" s="64"/>
      <c r="F110" s="103"/>
      <c r="G110" s="108"/>
    </row>
    <row r="111" s="40" customFormat="true" ht="16.15" hidden="false" customHeight="true" outlineLevel="0" collapsed="false">
      <c r="A111" s="20"/>
      <c r="B111" s="109" t="str">
        <f aca="false">A24</f>
        <v>LOT 1.2 - Cloisonnement et portes</v>
      </c>
      <c r="C111" s="110" t="n">
        <f aca="false">F37</f>
        <v>41652</v>
      </c>
      <c r="D111" s="33"/>
      <c r="E111" s="64"/>
      <c r="F111" s="103"/>
      <c r="G111" s="108"/>
    </row>
    <row r="112" s="40" customFormat="true" ht="16.15" hidden="false" customHeight="true" outlineLevel="0" collapsed="false">
      <c r="A112" s="20"/>
      <c r="B112" s="109" t="str">
        <f aca="false">A39</f>
        <v>LOT  1.3 - Faux plafond</v>
      </c>
      <c r="C112" s="110" t="n">
        <f aca="false">F50</f>
        <v>20139.1</v>
      </c>
      <c r="D112" s="33"/>
      <c r="E112" s="64"/>
      <c r="F112" s="103"/>
      <c r="G112" s="108"/>
    </row>
    <row r="113" s="40" customFormat="true" ht="16.15" hidden="false" customHeight="true" outlineLevel="0" collapsed="false">
      <c r="A113" s="20"/>
      <c r="B113" s="109" t="str">
        <f aca="false">A52</f>
        <v>LOT  1.4 - Signalétique</v>
      </c>
      <c r="C113" s="110" t="n">
        <f aca="false">F60</f>
        <v>4875</v>
      </c>
      <c r="D113" s="33"/>
      <c r="E113" s="64"/>
      <c r="F113" s="103"/>
      <c r="G113" s="108"/>
    </row>
    <row r="114" s="40" customFormat="true" ht="16.15" hidden="false" customHeight="true" outlineLevel="0" collapsed="false">
      <c r="A114" s="20"/>
      <c r="B114" s="109" t="str">
        <f aca="false">A62</f>
        <v>LOT 5 - Sol</v>
      </c>
      <c r="C114" s="110" t="n">
        <f aca="false">F74</f>
        <v>13063.85</v>
      </c>
      <c r="D114" s="33"/>
      <c r="E114" s="64"/>
      <c r="F114" s="103"/>
      <c r="G114" s="108"/>
    </row>
    <row r="115" s="40" customFormat="true" ht="16.15" hidden="false" customHeight="true" outlineLevel="0" collapsed="false">
      <c r="A115" s="20"/>
      <c r="B115" s="109" t="str">
        <f aca="false">A76</f>
        <v>LOT 6 - Propreté</v>
      </c>
      <c r="C115" s="110" t="n">
        <f aca="false">F80</f>
        <v>7725.5</v>
      </c>
      <c r="D115" s="33"/>
      <c r="E115" s="64"/>
      <c r="F115" s="103"/>
      <c r="G115" s="108"/>
    </row>
    <row r="116" s="40" customFormat="true" ht="16.15" hidden="false" customHeight="true" outlineLevel="0" collapsed="false">
      <c r="A116" s="20"/>
      <c r="B116" s="109" t="str">
        <f aca="false">$A$82</f>
        <v>LOT  7 - Revêtement mural</v>
      </c>
      <c r="C116" s="110" t="n">
        <f aca="false">F91</f>
        <v>13051</v>
      </c>
      <c r="D116" s="33"/>
      <c r="E116" s="91"/>
      <c r="F116" s="108"/>
      <c r="G116" s="108"/>
    </row>
    <row r="117" s="40" customFormat="true" ht="16.15" hidden="false" customHeight="true" outlineLevel="0" collapsed="false">
      <c r="A117" s="20"/>
      <c r="B117" s="109" t="str">
        <f aca="false">A93</f>
        <v>LOT 8 - Mensuiserie sur mesure et électroménager</v>
      </c>
      <c r="C117" s="110" t="n">
        <f aca="false">F98</f>
        <v>19718</v>
      </c>
      <c r="D117" s="33"/>
      <c r="E117" s="91"/>
      <c r="F117" s="108"/>
      <c r="G117" s="108"/>
    </row>
    <row r="118" s="40" customFormat="true" ht="16.15" hidden="false" customHeight="true" outlineLevel="0" collapsed="false">
      <c r="A118" s="20"/>
      <c r="B118" s="109" t="str">
        <f aca="false">A100</f>
        <v>LOT  9 -Frais Annexes</v>
      </c>
      <c r="C118" s="110" t="n">
        <f aca="false">F106</f>
        <v>3740</v>
      </c>
      <c r="D118" s="33"/>
      <c r="E118" s="91"/>
      <c r="F118" s="108"/>
      <c r="G118" s="108"/>
    </row>
    <row r="119" s="40" customFormat="true" ht="16.15" hidden="false" customHeight="true" outlineLevel="0" collapsed="false">
      <c r="A119" s="20"/>
      <c r="B119" s="111" t="s">
        <v>16</v>
      </c>
      <c r="C119" s="112" t="n">
        <f aca="false">SUM(C110:C118)</f>
        <v>127562.45</v>
      </c>
      <c r="D119" s="33"/>
      <c r="E119" s="91"/>
      <c r="F119" s="108"/>
      <c r="G119" s="108"/>
    </row>
    <row r="120" s="40" customFormat="true" ht="16.15" hidden="false" customHeight="true" outlineLevel="0" collapsed="false">
      <c r="A120" s="113"/>
      <c r="B120" s="31"/>
      <c r="C120" s="114"/>
      <c r="D120" s="33"/>
      <c r="E120" s="91"/>
      <c r="F120" s="108"/>
      <c r="G120" s="108"/>
    </row>
    <row r="121" customFormat="false" ht="16.15" hidden="false" customHeight="true" outlineLevel="0" collapsed="false">
      <c r="A121" s="115"/>
      <c r="B121" s="116"/>
      <c r="C121" s="117"/>
      <c r="D121" s="118"/>
      <c r="E121" s="119"/>
      <c r="F121" s="119"/>
    </row>
    <row r="122" customFormat="false" ht="32.1" hidden="false" customHeight="true" outlineLevel="0" collapsed="false">
      <c r="A122" s="115"/>
      <c r="B122" s="120"/>
      <c r="C122" s="117"/>
      <c r="D122" s="118"/>
      <c r="E122" s="119"/>
      <c r="F122" s="119"/>
    </row>
    <row r="123" customFormat="false" ht="16.15" hidden="false" customHeight="true" outlineLevel="0" collapsed="false">
      <c r="A123" s="115"/>
      <c r="B123" s="116"/>
      <c r="C123" s="117"/>
      <c r="D123" s="118"/>
      <c r="E123" s="119"/>
      <c r="F123" s="119"/>
    </row>
    <row r="124" customFormat="false" ht="16.15" hidden="false" customHeight="true" outlineLevel="0" collapsed="false">
      <c r="A124" s="115"/>
      <c r="B124" s="116"/>
      <c r="C124" s="117"/>
      <c r="D124" s="118"/>
      <c r="E124" s="119"/>
      <c r="F124" s="119"/>
    </row>
    <row r="125" customFormat="false" ht="16.15" hidden="false" customHeight="true" outlineLevel="0" collapsed="false">
      <c r="A125" s="115"/>
      <c r="B125" s="116"/>
      <c r="C125" s="117"/>
      <c r="D125" s="118"/>
      <c r="E125" s="119"/>
      <c r="F125" s="119"/>
      <c r="G125" s="34"/>
    </row>
    <row r="126" customFormat="false" ht="16.15" hidden="false" customHeight="true" outlineLevel="0" collapsed="false">
      <c r="B126" s="121"/>
      <c r="C126" s="117"/>
      <c r="E126" s="119"/>
      <c r="F126" s="119"/>
    </row>
    <row r="127" customFormat="false" ht="32.1" hidden="false" customHeight="true" outlineLevel="0" collapsed="false">
      <c r="A127" s="115"/>
      <c r="B127" s="120"/>
      <c r="C127" s="117"/>
      <c r="D127" s="118"/>
      <c r="E127" s="119"/>
      <c r="F127" s="119"/>
    </row>
    <row r="128" customFormat="false" ht="16.15" hidden="false" customHeight="true" outlineLevel="0" collapsed="false">
      <c r="A128" s="115"/>
      <c r="B128" s="116"/>
      <c r="C128" s="117"/>
      <c r="D128" s="118"/>
      <c r="E128" s="119"/>
      <c r="F128" s="119"/>
      <c r="G128" s="34"/>
    </row>
    <row r="129" customFormat="false" ht="16.15" hidden="false" customHeight="true" outlineLevel="0" collapsed="false">
      <c r="A129" s="115"/>
      <c r="B129" s="116"/>
      <c r="C129" s="117"/>
      <c r="D129" s="118"/>
      <c r="E129" s="119"/>
      <c r="F129" s="119"/>
      <c r="G129" s="34"/>
    </row>
    <row r="131" customFormat="false" ht="16.15" hidden="false" customHeight="true" outlineLevel="0" collapsed="false">
      <c r="B131" s="122"/>
      <c r="C131" s="123"/>
      <c r="D131" s="124"/>
      <c r="E131" s="125"/>
      <c r="F131" s="126"/>
    </row>
    <row r="133" customFormat="false" ht="16.15" hidden="false" customHeight="true" outlineLevel="0" collapsed="false">
      <c r="A133" s="127"/>
      <c r="B133" s="127"/>
      <c r="C133" s="127"/>
      <c r="D133" s="127"/>
      <c r="E133" s="127"/>
      <c r="F133" s="127"/>
    </row>
    <row r="134" customFormat="false" ht="16.15" hidden="false" customHeight="true" outlineLevel="0" collapsed="false">
      <c r="A134" s="115"/>
      <c r="B134" s="116"/>
      <c r="C134" s="128"/>
      <c r="D134" s="118"/>
      <c r="E134" s="119"/>
      <c r="F134" s="119"/>
      <c r="G134" s="34"/>
    </row>
    <row r="135" customFormat="false" ht="16.15" hidden="false" customHeight="true" outlineLevel="0" collapsed="false">
      <c r="A135" s="115"/>
      <c r="B135" s="116"/>
      <c r="C135" s="128"/>
      <c r="D135" s="118"/>
      <c r="E135" s="119"/>
      <c r="F135" s="119"/>
      <c r="G135" s="34"/>
    </row>
    <row r="136" customFormat="false" ht="16.15" hidden="false" customHeight="true" outlineLevel="0" collapsed="false">
      <c r="A136" s="115"/>
      <c r="B136" s="116"/>
      <c r="C136" s="117"/>
      <c r="D136" s="118"/>
      <c r="E136" s="119"/>
      <c r="F136" s="119"/>
      <c r="G136" s="34"/>
    </row>
    <row r="137" customFormat="false" ht="16.15" hidden="false" customHeight="true" outlineLevel="0" collapsed="false">
      <c r="A137" s="115"/>
      <c r="B137" s="120"/>
      <c r="C137" s="117"/>
      <c r="D137" s="118"/>
      <c r="E137" s="119"/>
      <c r="F137" s="119"/>
      <c r="G137" s="34"/>
    </row>
    <row r="138" customFormat="false" ht="16.15" hidden="false" customHeight="true" outlineLevel="0" collapsed="false">
      <c r="A138" s="100"/>
      <c r="B138" s="116"/>
      <c r="C138" s="43"/>
      <c r="D138" s="43"/>
      <c r="E138" s="119"/>
      <c r="F138" s="129"/>
      <c r="G138" s="34"/>
    </row>
    <row r="139" customFormat="false" ht="16.15" hidden="false" customHeight="true" outlineLevel="0" collapsed="false">
      <c r="B139" s="122"/>
      <c r="C139" s="123"/>
      <c r="D139" s="124"/>
      <c r="E139" s="125"/>
      <c r="F139" s="126"/>
      <c r="G139" s="34"/>
    </row>
    <row r="140" customFormat="false" ht="16.15" hidden="false" customHeight="true" outlineLevel="0" collapsed="false">
      <c r="A140" s="100"/>
      <c r="B140" s="116"/>
      <c r="C140" s="43"/>
      <c r="D140" s="43"/>
      <c r="E140" s="119"/>
      <c r="F140" s="129"/>
      <c r="G140" s="34"/>
    </row>
    <row r="141" customFormat="false" ht="16.15" hidden="false" customHeight="true" outlineLevel="0" collapsed="false">
      <c r="A141" s="127"/>
      <c r="B141" s="127"/>
      <c r="C141" s="127"/>
      <c r="D141" s="127"/>
      <c r="E141" s="127"/>
      <c r="F141" s="127"/>
    </row>
    <row r="142" customFormat="false" ht="16.15" hidden="false" customHeight="true" outlineLevel="0" collapsed="false">
      <c r="A142" s="115"/>
      <c r="B142" s="120"/>
      <c r="D142" s="118"/>
      <c r="E142" s="119"/>
      <c r="F142" s="119"/>
      <c r="G142" s="34"/>
    </row>
    <row r="143" customFormat="false" ht="16.15" hidden="false" customHeight="true" outlineLevel="0" collapsed="false">
      <c r="A143" s="115"/>
      <c r="B143" s="120"/>
      <c r="D143" s="118"/>
      <c r="E143" s="119"/>
      <c r="F143" s="119"/>
      <c r="G143" s="34"/>
    </row>
    <row r="144" customFormat="false" ht="32.1" hidden="false" customHeight="true" outlineLevel="0" collapsed="false">
      <c r="A144" s="115"/>
      <c r="B144" s="120"/>
      <c r="D144" s="118"/>
      <c r="E144" s="119"/>
      <c r="F144" s="119"/>
      <c r="G144" s="34"/>
    </row>
    <row r="145" customFormat="false" ht="16.15" hidden="false" customHeight="true" outlineLevel="0" collapsed="false">
      <c r="A145" s="115"/>
      <c r="B145" s="116"/>
      <c r="C145" s="128"/>
      <c r="D145" s="118"/>
      <c r="E145" s="119"/>
      <c r="F145" s="119"/>
      <c r="G145" s="34"/>
    </row>
    <row r="146" customFormat="false" ht="16.15" hidden="false" customHeight="true" outlineLevel="0" collapsed="false">
      <c r="A146" s="100"/>
      <c r="B146" s="116"/>
      <c r="C146" s="43"/>
      <c r="D146" s="43"/>
      <c r="F146" s="129"/>
      <c r="G146" s="34"/>
    </row>
    <row r="147" customFormat="false" ht="16.15" hidden="false" customHeight="true" outlineLevel="0" collapsed="false">
      <c r="B147" s="122"/>
      <c r="C147" s="123"/>
      <c r="D147" s="124"/>
      <c r="E147" s="125"/>
      <c r="F147" s="126"/>
      <c r="G147" s="34"/>
    </row>
    <row r="148" customFormat="false" ht="16.15" hidden="false" customHeight="true" outlineLevel="0" collapsed="false">
      <c r="A148" s="100"/>
      <c r="B148" s="116"/>
      <c r="C148" s="43"/>
      <c r="D148" s="43"/>
      <c r="F148" s="129"/>
      <c r="G148" s="34"/>
    </row>
    <row r="149" customFormat="false" ht="16.15" hidden="false" customHeight="true" outlineLevel="0" collapsed="false">
      <c r="A149" s="127"/>
      <c r="B149" s="127"/>
      <c r="C149" s="127"/>
      <c r="D149" s="127"/>
      <c r="E149" s="127"/>
      <c r="F149" s="127"/>
    </row>
    <row r="150" customFormat="false" ht="16.15" hidden="false" customHeight="true" outlineLevel="0" collapsed="false">
      <c r="A150" s="115"/>
      <c r="B150" s="130"/>
      <c r="C150" s="131"/>
      <c r="D150" s="118"/>
      <c r="E150" s="119"/>
      <c r="F150" s="119"/>
    </row>
    <row r="151" customFormat="false" ht="32.1" hidden="false" customHeight="true" outlineLevel="0" collapsed="false">
      <c r="A151" s="115"/>
      <c r="B151" s="120"/>
      <c r="C151" s="128"/>
      <c r="D151" s="118"/>
      <c r="E151" s="119"/>
      <c r="F151" s="119"/>
    </row>
    <row r="152" customFormat="false" ht="16.15" hidden="false" customHeight="true" outlineLevel="0" collapsed="false">
      <c r="A152" s="115"/>
      <c r="B152" s="120"/>
      <c r="C152" s="128"/>
      <c r="D152" s="118"/>
      <c r="E152" s="119"/>
      <c r="F152" s="119"/>
    </row>
    <row r="153" customFormat="false" ht="16.15" hidden="false" customHeight="true" outlineLevel="0" collapsed="false">
      <c r="A153" s="115"/>
      <c r="B153" s="120"/>
      <c r="C153" s="128"/>
      <c r="D153" s="118"/>
      <c r="E153" s="119"/>
      <c r="F153" s="119"/>
    </row>
    <row r="154" customFormat="false" ht="16.15" hidden="false" customHeight="true" outlineLevel="0" collapsed="false">
      <c r="A154" s="100"/>
      <c r="B154" s="132"/>
      <c r="C154" s="43"/>
      <c r="D154" s="43"/>
      <c r="F154" s="129"/>
      <c r="G154" s="34"/>
    </row>
    <row r="155" customFormat="false" ht="16.15" hidden="false" customHeight="true" outlineLevel="0" collapsed="false">
      <c r="B155" s="122"/>
      <c r="C155" s="123"/>
      <c r="D155" s="124"/>
      <c r="E155" s="125"/>
      <c r="F155" s="126"/>
      <c r="G155" s="34"/>
    </row>
    <row r="156" customFormat="false" ht="16.15" hidden="false" customHeight="true" outlineLevel="0" collapsed="false">
      <c r="A156" s="100"/>
      <c r="B156" s="132"/>
      <c r="C156" s="43"/>
      <c r="D156" s="43"/>
      <c r="F156" s="129"/>
      <c r="G156" s="34"/>
    </row>
    <row r="157" customFormat="false" ht="16.15" hidden="false" customHeight="true" outlineLevel="0" collapsed="false">
      <c r="A157" s="127"/>
      <c r="B157" s="127"/>
      <c r="C157" s="127"/>
      <c r="D157" s="127"/>
      <c r="E157" s="127"/>
      <c r="F157" s="127"/>
    </row>
    <row r="158" customFormat="false" ht="32.1" hidden="false" customHeight="true" outlineLevel="0" collapsed="false">
      <c r="A158" s="115"/>
      <c r="B158" s="120"/>
      <c r="C158" s="128"/>
      <c r="D158" s="118"/>
      <c r="E158" s="119"/>
      <c r="F158" s="119"/>
      <c r="G158" s="34"/>
    </row>
    <row r="159" customFormat="false" ht="16.15" hidden="false" customHeight="true" outlineLevel="0" collapsed="false">
      <c r="A159" s="102"/>
      <c r="B159" s="133"/>
      <c r="C159" s="43"/>
      <c r="D159" s="43"/>
    </row>
    <row r="160" customFormat="false" ht="16.15" hidden="false" customHeight="true" outlineLevel="0" collapsed="false">
      <c r="B160" s="122"/>
      <c r="C160" s="123"/>
      <c r="D160" s="124"/>
      <c r="E160" s="125"/>
      <c r="F160" s="126"/>
    </row>
    <row r="161" customFormat="false" ht="16.15" hidden="false" customHeight="true" outlineLevel="0" collapsed="false">
      <c r="A161" s="102"/>
      <c r="B161" s="133"/>
      <c r="C161" s="43"/>
      <c r="D161" s="43"/>
    </row>
    <row r="162" customFormat="false" ht="16.15" hidden="false" customHeight="true" outlineLevel="0" collapsed="false">
      <c r="A162" s="127"/>
      <c r="B162" s="127"/>
      <c r="C162" s="127"/>
      <c r="D162" s="127"/>
      <c r="E162" s="127"/>
      <c r="F162" s="127"/>
    </row>
    <row r="163" customFormat="false" ht="32.1" hidden="false" customHeight="true" outlineLevel="0" collapsed="false">
      <c r="A163" s="115"/>
      <c r="B163" s="120"/>
      <c r="C163" s="117"/>
      <c r="D163" s="118"/>
      <c r="E163" s="119"/>
      <c r="F163" s="119"/>
      <c r="G163" s="34"/>
    </row>
    <row r="164" customFormat="false" ht="16.15" hidden="false" customHeight="true" outlineLevel="0" collapsed="false">
      <c r="A164" s="102"/>
      <c r="B164" s="133"/>
      <c r="C164" s="43"/>
      <c r="D164" s="43"/>
    </row>
    <row r="165" customFormat="false" ht="16.15" hidden="false" customHeight="true" outlineLevel="0" collapsed="false">
      <c r="B165" s="122"/>
      <c r="C165" s="123"/>
      <c r="D165" s="124"/>
      <c r="E165" s="125"/>
      <c r="F165" s="126"/>
    </row>
    <row r="166" customFormat="false" ht="16.15" hidden="false" customHeight="true" outlineLevel="0" collapsed="false">
      <c r="A166" s="102"/>
      <c r="B166" s="133"/>
      <c r="C166" s="43"/>
      <c r="D166" s="43"/>
    </row>
    <row r="167" customFormat="false" ht="16.15" hidden="false" customHeight="true" outlineLevel="0" collapsed="false">
      <c r="A167" s="102"/>
      <c r="B167" s="133"/>
      <c r="C167" s="43"/>
      <c r="D167" s="43"/>
    </row>
    <row r="168" customFormat="false" ht="16.15" hidden="false" customHeight="true" outlineLevel="0" collapsed="false">
      <c r="A168" s="134"/>
      <c r="B168" s="135"/>
      <c r="C168" s="136"/>
      <c r="D168" s="136"/>
      <c r="E168" s="137"/>
      <c r="F168" s="137"/>
      <c r="G168" s="138"/>
    </row>
    <row r="169" customFormat="false" ht="16.15" hidden="false" customHeight="true" outlineLevel="0" collapsed="false">
      <c r="A169" s="139"/>
      <c r="B169" s="140"/>
      <c r="C169" s="140"/>
      <c r="D169" s="136"/>
      <c r="E169" s="141"/>
      <c r="F169" s="141"/>
      <c r="G169" s="138"/>
    </row>
    <row r="170" customFormat="false" ht="16.15" hidden="false" customHeight="true" outlineLevel="0" collapsed="false">
      <c r="A170" s="142"/>
      <c r="B170" s="143"/>
      <c r="C170" s="143"/>
      <c r="D170" s="136"/>
      <c r="E170" s="144"/>
      <c r="F170" s="141"/>
      <c r="G170" s="138"/>
    </row>
    <row r="171" customFormat="false" ht="16.15" hidden="false" customHeight="true" outlineLevel="0" collapsed="false">
      <c r="A171" s="142"/>
      <c r="B171" s="143"/>
      <c r="C171" s="143"/>
      <c r="D171" s="136"/>
      <c r="E171" s="144"/>
      <c r="F171" s="141"/>
      <c r="G171" s="138"/>
    </row>
    <row r="172" customFormat="false" ht="16.15" hidden="false" customHeight="true" outlineLevel="0" collapsed="false">
      <c r="A172" s="142"/>
      <c r="B172" s="143"/>
      <c r="C172" s="143"/>
      <c r="D172" s="136"/>
      <c r="E172" s="144"/>
      <c r="F172" s="141"/>
      <c r="G172" s="138"/>
    </row>
    <row r="173" customFormat="false" ht="16.15" hidden="false" customHeight="true" outlineLevel="0" collapsed="false">
      <c r="A173" s="142"/>
      <c r="B173" s="143"/>
      <c r="C173" s="143"/>
      <c r="D173" s="136"/>
      <c r="E173" s="144"/>
      <c r="F173" s="141"/>
      <c r="G173" s="138"/>
    </row>
    <row r="174" customFormat="false" ht="16.15" hidden="false" customHeight="true" outlineLevel="0" collapsed="false">
      <c r="A174" s="142"/>
      <c r="B174" s="143"/>
      <c r="C174" s="143"/>
      <c r="D174" s="136"/>
      <c r="E174" s="144"/>
      <c r="F174" s="141"/>
      <c r="G174" s="138"/>
    </row>
    <row r="175" customFormat="false" ht="16.15" hidden="false" customHeight="true" outlineLevel="0" collapsed="false">
      <c r="A175" s="142"/>
      <c r="B175" s="145"/>
      <c r="C175" s="143"/>
      <c r="D175" s="136"/>
      <c r="E175" s="144"/>
      <c r="F175" s="141"/>
      <c r="G175" s="138"/>
    </row>
    <row r="176" s="151" customFormat="true" ht="16.15" hidden="false" customHeight="true" outlineLevel="0" collapsed="false">
      <c r="A176" s="139"/>
      <c r="B176" s="146"/>
      <c r="C176" s="146"/>
      <c r="D176" s="147"/>
      <c r="E176" s="148"/>
      <c r="F176" s="149"/>
      <c r="G176" s="150"/>
    </row>
  </sheetData>
  <mergeCells count="26">
    <mergeCell ref="D3:F3"/>
    <mergeCell ref="D4:F4"/>
    <mergeCell ref="D6:F6"/>
    <mergeCell ref="A8:F8"/>
    <mergeCell ref="A18:F18"/>
    <mergeCell ref="A24:B24"/>
    <mergeCell ref="A39:B39"/>
    <mergeCell ref="A52:B52"/>
    <mergeCell ref="A62:B62"/>
    <mergeCell ref="A76:B76"/>
    <mergeCell ref="A82:B82"/>
    <mergeCell ref="A93:F93"/>
    <mergeCell ref="A100:B100"/>
    <mergeCell ref="B108:C108"/>
    <mergeCell ref="A133:F133"/>
    <mergeCell ref="A141:F141"/>
    <mergeCell ref="A149:F149"/>
    <mergeCell ref="A157:F157"/>
    <mergeCell ref="A162:F162"/>
    <mergeCell ref="B169:C169"/>
    <mergeCell ref="B170:C170"/>
    <mergeCell ref="B171:C171"/>
    <mergeCell ref="B172:C172"/>
    <mergeCell ref="B173:C173"/>
    <mergeCell ref="B174:C174"/>
    <mergeCell ref="B176:C176"/>
  </mergeCells>
  <hyperlinks>
    <hyperlink ref="B4" r:id="rId1" display="julie.cipresso@sodexo.com"/>
  </hyperlinks>
  <printOptions headings="false" gridLines="false" gridLinesSet="true" horizontalCentered="false" verticalCentered="false"/>
  <pageMargins left="0.315277777777778" right="0.315277777777778" top="0.354861111111111" bottom="0.354861111111111" header="0.511811023622047" footer="0.315277777777778"/>
  <pageSetup paperSize="9" scale="4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&amp;LSPACE DESIGN&amp;C&amp;F&amp;R&lt;Page &amp;P/&amp;N</oddFooter>
  </headerFooter>
  <rowBreaks count="1" manualBreakCount="1">
    <brk id="75" man="true" max="16383" min="0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77"/>
  <sheetViews>
    <sheetView showFormulas="false" showGridLines="true" showRowColHeaders="true" showZeros="true" rightToLeft="false" tabSelected="false" showOutlineSymbols="true" defaultGridColor="true" view="pageBreakPreview" topLeftCell="A100" colorId="64" zoomScale="70" zoomScaleNormal="70" zoomScalePageLayoutView="70" workbookViewId="0">
      <selection pane="topLeft" activeCell="B123" activeCellId="0" sqref="B123"/>
    </sheetView>
  </sheetViews>
  <sheetFormatPr defaultColWidth="11.43359375" defaultRowHeight="16.15" zeroHeight="false" outlineLevelRow="0" outlineLevelCol="0"/>
  <cols>
    <col collapsed="false" customWidth="true" hidden="false" outlineLevel="0" max="1" min="1" style="20" width="38.7"/>
    <col collapsed="false" customWidth="true" hidden="false" outlineLevel="0" max="2" min="2" style="21" width="92.57"/>
    <col collapsed="false" customWidth="true" hidden="false" outlineLevel="0" max="3" min="3" style="22" width="17.41"/>
    <col collapsed="false" customWidth="true" hidden="false" outlineLevel="0" max="4" min="4" style="22" width="5.7"/>
    <col collapsed="false" customWidth="true" hidden="false" outlineLevel="0" max="5" min="5" style="23" width="14.69"/>
    <col collapsed="false" customWidth="true" hidden="false" outlineLevel="0" max="6" min="6" style="23" width="17.86"/>
    <col collapsed="false" customWidth="true" hidden="false" outlineLevel="0" max="7" min="7" style="24" width="12.14"/>
    <col collapsed="false" customWidth="false" hidden="false" outlineLevel="0" max="1024" min="8" style="24" width="11.42"/>
  </cols>
  <sheetData>
    <row r="1" customFormat="false" ht="16.15" hidden="false" customHeight="true" outlineLevel="0" collapsed="false">
      <c r="A1" s="25" t="s">
        <v>17</v>
      </c>
      <c r="B1" s="26"/>
      <c r="C1" s="27"/>
    </row>
    <row r="2" customFormat="false" ht="16.15" hidden="false" customHeight="true" outlineLevel="0" collapsed="false">
      <c r="A2" s="28"/>
      <c r="B2" s="29"/>
      <c r="C2" s="29"/>
    </row>
    <row r="3" customFormat="false" ht="16.15" hidden="false" customHeight="true" outlineLevel="0" collapsed="false">
      <c r="A3" s="30" t="s">
        <v>18</v>
      </c>
      <c r="B3" s="31" t="s">
        <v>19</v>
      </c>
      <c r="C3" s="32" t="s">
        <v>20</v>
      </c>
      <c r="D3" s="33" t="s">
        <v>21</v>
      </c>
      <c r="E3" s="33"/>
      <c r="F3" s="33"/>
      <c r="G3" s="34"/>
    </row>
    <row r="4" customFormat="false" ht="31.5" hidden="false" customHeight="true" outlineLevel="0" collapsed="false">
      <c r="A4" s="30" t="s">
        <v>22</v>
      </c>
      <c r="B4" s="35" t="s">
        <v>23</v>
      </c>
      <c r="C4" s="32" t="s">
        <v>24</v>
      </c>
      <c r="D4" s="36" t="s">
        <v>25</v>
      </c>
      <c r="E4" s="36"/>
      <c r="F4" s="36"/>
      <c r="G4" s="34"/>
    </row>
    <row r="5" customFormat="false" ht="16.15" hidden="false" customHeight="true" outlineLevel="0" collapsed="false">
      <c r="A5" s="37" t="s">
        <v>26</v>
      </c>
      <c r="B5" s="38" t="s">
        <v>27</v>
      </c>
      <c r="C5" s="39"/>
      <c r="D5" s="40"/>
      <c r="G5" s="34"/>
    </row>
    <row r="6" customFormat="false" ht="31.15" hidden="false" customHeight="true" outlineLevel="0" collapsed="false">
      <c r="B6" s="38"/>
      <c r="C6" s="32" t="s">
        <v>28</v>
      </c>
      <c r="D6" s="41" t="s">
        <v>29</v>
      </c>
      <c r="E6" s="41"/>
      <c r="F6" s="41"/>
      <c r="G6" s="34"/>
    </row>
    <row r="7" customFormat="false" ht="24" hidden="false" customHeight="true" outlineLevel="0" collapsed="false">
      <c r="A7" s="30" t="s">
        <v>30</v>
      </c>
      <c r="B7" s="179"/>
      <c r="D7" s="43"/>
      <c r="G7" s="34"/>
    </row>
    <row r="8" customFormat="false" ht="33" hidden="false" customHeight="true" outlineLevel="0" collapsed="false">
      <c r="A8" s="44" t="s">
        <v>32</v>
      </c>
      <c r="B8" s="44"/>
      <c r="C8" s="44"/>
      <c r="D8" s="44"/>
      <c r="E8" s="44"/>
      <c r="F8" s="44"/>
    </row>
    <row r="9" customFormat="false" ht="16.35" hidden="false" customHeight="true" outlineLevel="0" collapsed="false">
      <c r="A9" s="356"/>
      <c r="B9" s="356"/>
      <c r="C9" s="356"/>
      <c r="D9" s="356"/>
      <c r="E9" s="356"/>
      <c r="F9" s="356"/>
    </row>
    <row r="10" customFormat="false" ht="16.35" hidden="false" customHeight="true" outlineLevel="0" collapsed="false">
      <c r="A10" s="356"/>
      <c r="B10" s="356"/>
      <c r="C10" s="357" t="s">
        <v>260</v>
      </c>
      <c r="D10" s="356"/>
      <c r="E10" s="356"/>
      <c r="F10" s="356"/>
    </row>
    <row r="11" customFormat="false" ht="16.35" hidden="false" customHeight="true" outlineLevel="0" collapsed="false">
      <c r="A11" s="358"/>
      <c r="B11" s="359" t="s">
        <v>261</v>
      </c>
      <c r="C11" s="360"/>
      <c r="D11" s="358"/>
      <c r="E11" s="358"/>
      <c r="F11" s="358"/>
    </row>
    <row r="12" customFormat="false" ht="16.35" hidden="false" customHeight="true" outlineLevel="0" collapsed="false">
      <c r="A12" s="358"/>
      <c r="B12" s="359" t="s">
        <v>262</v>
      </c>
      <c r="C12" s="361"/>
      <c r="D12" s="358"/>
      <c r="E12" s="358"/>
      <c r="F12" s="358"/>
    </row>
    <row r="13" customFormat="false" ht="16.35" hidden="false" customHeight="true" outlineLevel="0" collapsed="false">
      <c r="A13" s="358"/>
      <c r="B13" s="359" t="s">
        <v>263</v>
      </c>
      <c r="C13" s="362"/>
      <c r="D13" s="358"/>
      <c r="E13" s="358"/>
      <c r="F13" s="358"/>
    </row>
    <row r="14" customFormat="false" ht="16.35" hidden="false" customHeight="true" outlineLevel="0" collapsed="false">
      <c r="A14" s="358"/>
      <c r="B14" s="363"/>
      <c r="C14" s="358"/>
      <c r="D14" s="358"/>
      <c r="E14" s="358"/>
      <c r="F14" s="358"/>
    </row>
    <row r="15" customFormat="false" ht="16.15" hidden="false" customHeight="true" outlineLevel="0" collapsed="false">
      <c r="A15" s="45" t="s">
        <v>33</v>
      </c>
    </row>
    <row r="16" s="48" customFormat="true" ht="24" hidden="false" customHeight="true" outlineLevel="0" collapsed="false">
      <c r="A16" s="46" t="s">
        <v>34</v>
      </c>
      <c r="B16" s="47"/>
      <c r="C16" s="47" t="s">
        <v>35</v>
      </c>
      <c r="D16" s="47" t="s">
        <v>36</v>
      </c>
      <c r="E16" s="47" t="s">
        <v>37</v>
      </c>
      <c r="F16" s="47" t="s">
        <v>38</v>
      </c>
    </row>
    <row r="17" customFormat="false" ht="16.15" hidden="false" customHeight="true" outlineLevel="0" collapsed="false">
      <c r="A17" s="49"/>
      <c r="B17" s="50"/>
      <c r="C17" s="51"/>
      <c r="D17" s="51"/>
      <c r="E17" s="52"/>
      <c r="F17" s="52"/>
    </row>
    <row r="18" s="40" customFormat="true" ht="16.15" hidden="false" customHeight="true" outlineLevel="0" collapsed="false">
      <c r="A18" s="53" t="s">
        <v>7</v>
      </c>
      <c r="B18" s="53"/>
      <c r="C18" s="53"/>
      <c r="D18" s="53"/>
      <c r="E18" s="53"/>
      <c r="F18" s="53"/>
    </row>
    <row r="19" s="60" customFormat="true" ht="30" hidden="false" customHeight="true" outlineLevel="0" collapsed="false">
      <c r="A19" s="54"/>
      <c r="B19" s="55" t="s">
        <v>39</v>
      </c>
      <c r="C19" s="56" t="n">
        <v>1</v>
      </c>
      <c r="D19" s="57" t="s">
        <v>40</v>
      </c>
      <c r="E19" s="99" t="n">
        <v>331</v>
      </c>
      <c r="F19" s="59" t="n">
        <f aca="false">SUM(E19*C19)</f>
        <v>331</v>
      </c>
      <c r="G19" s="40"/>
    </row>
    <row r="20" s="60" customFormat="true" ht="82.5" hidden="false" customHeight="false" outlineLevel="0" collapsed="false">
      <c r="A20" s="185"/>
      <c r="B20" s="186" t="s">
        <v>302</v>
      </c>
      <c r="C20" s="193" t="n">
        <v>1</v>
      </c>
      <c r="D20" s="188" t="s">
        <v>40</v>
      </c>
      <c r="E20" s="384" t="n">
        <v>1639.5</v>
      </c>
      <c r="F20" s="190" t="n">
        <f aca="false">SUM(E20*C20)</f>
        <v>1639.5</v>
      </c>
      <c r="G20" s="40"/>
    </row>
    <row r="21" s="60" customFormat="true" ht="117.75" hidden="false" customHeight="false" outlineLevel="0" collapsed="false">
      <c r="A21" s="185"/>
      <c r="B21" s="385" t="s">
        <v>303</v>
      </c>
      <c r="C21" s="193"/>
      <c r="D21" s="188"/>
      <c r="E21" s="384"/>
      <c r="F21" s="190"/>
      <c r="G21" s="40"/>
    </row>
    <row r="22" s="40" customFormat="true" ht="16.15" hidden="false" customHeight="true" outlineLevel="0" collapsed="false">
      <c r="A22" s="62"/>
      <c r="B22" s="38"/>
      <c r="C22" s="63"/>
      <c r="D22" s="63"/>
      <c r="E22" s="64"/>
      <c r="F22" s="65"/>
    </row>
    <row r="23" s="40" customFormat="true" ht="16.15" hidden="false" customHeight="true" outlineLevel="0" collapsed="false">
      <c r="A23" s="66"/>
      <c r="B23" s="66" t="s">
        <v>42</v>
      </c>
      <c r="C23" s="67" t="str">
        <f aca="false">$A$18</f>
        <v>LOT 1.1 - Installation chantier</v>
      </c>
      <c r="D23" s="66"/>
      <c r="E23" s="66"/>
      <c r="F23" s="68" t="n">
        <f aca="false">SUM(F19:F22)</f>
        <v>1970.5</v>
      </c>
    </row>
    <row r="24" s="60" customFormat="true" ht="16.15" hidden="false" customHeight="true" outlineLevel="0" collapsed="false">
      <c r="A24" s="69"/>
      <c r="B24" s="70"/>
      <c r="C24" s="71"/>
      <c r="D24" s="71"/>
      <c r="E24" s="71"/>
      <c r="F24" s="72"/>
    </row>
    <row r="25" s="40" customFormat="true" ht="16.35" hidden="false" customHeight="true" outlineLevel="0" collapsed="false">
      <c r="A25" s="73" t="s">
        <v>8</v>
      </c>
      <c r="B25" s="73"/>
      <c r="C25" s="74"/>
      <c r="D25" s="74"/>
      <c r="E25" s="75"/>
      <c r="F25" s="76"/>
    </row>
    <row r="26" s="60" customFormat="true" ht="16.15" hidden="false" customHeight="true" outlineLevel="0" collapsed="false">
      <c r="A26" s="54"/>
      <c r="B26" s="364" t="s">
        <v>264</v>
      </c>
      <c r="C26" s="77"/>
      <c r="D26" s="57"/>
      <c r="E26" s="58"/>
      <c r="F26" s="59"/>
      <c r="G26" s="78"/>
    </row>
    <row r="27" s="60" customFormat="true" ht="16.15" hidden="false" customHeight="true" outlineLevel="0" collapsed="false">
      <c r="A27" s="54"/>
      <c r="B27" s="61" t="s">
        <v>265</v>
      </c>
      <c r="C27" s="77" t="n">
        <v>73</v>
      </c>
      <c r="D27" s="57" t="s">
        <v>44</v>
      </c>
      <c r="E27" s="81" t="n">
        <v>250</v>
      </c>
      <c r="F27" s="59" t="n">
        <f aca="false">SUM(E27*C27)</f>
        <v>18250</v>
      </c>
      <c r="G27" s="78"/>
    </row>
    <row r="28" s="60" customFormat="true" ht="16.15" hidden="false" customHeight="true" outlineLevel="0" collapsed="false">
      <c r="A28" s="54"/>
      <c r="B28" s="61" t="s">
        <v>266</v>
      </c>
      <c r="C28" s="77" t="n">
        <v>77</v>
      </c>
      <c r="D28" s="57" t="s">
        <v>44</v>
      </c>
      <c r="E28" s="81" t="n">
        <v>180</v>
      </c>
      <c r="F28" s="59" t="n">
        <f aca="false">SUM(E28*C28)</f>
        <v>13860</v>
      </c>
      <c r="G28" s="78"/>
    </row>
    <row r="29" s="60" customFormat="true" ht="16.15" hidden="false" customHeight="true" outlineLevel="0" collapsed="false">
      <c r="A29" s="54"/>
      <c r="B29" s="61" t="s">
        <v>46</v>
      </c>
      <c r="C29" s="77" t="n">
        <v>1</v>
      </c>
      <c r="D29" s="57" t="s">
        <v>47</v>
      </c>
      <c r="E29" s="81" t="n">
        <v>610</v>
      </c>
      <c r="F29" s="59" t="n">
        <f aca="false">SUM(E29*C29)</f>
        <v>610</v>
      </c>
      <c r="G29" s="78"/>
    </row>
    <row r="30" s="60" customFormat="true" ht="16.15" hidden="false" customHeight="true" outlineLevel="0" collapsed="false">
      <c r="A30" s="54"/>
      <c r="B30" s="61" t="s">
        <v>48</v>
      </c>
      <c r="C30" s="77" t="n">
        <v>1</v>
      </c>
      <c r="D30" s="57" t="s">
        <v>47</v>
      </c>
      <c r="E30" s="81" t="n">
        <v>610</v>
      </c>
      <c r="F30" s="59" t="n">
        <f aca="false">SUM(E30*C30)</f>
        <v>610</v>
      </c>
      <c r="G30" s="78"/>
    </row>
    <row r="31" s="60" customFormat="true" ht="16.15" hidden="false" customHeight="true" outlineLevel="0" collapsed="false">
      <c r="A31" s="54"/>
      <c r="B31" s="61" t="s">
        <v>49</v>
      </c>
      <c r="C31" s="77" t="n">
        <v>2</v>
      </c>
      <c r="D31" s="57" t="s">
        <v>47</v>
      </c>
      <c r="E31" s="81" t="n">
        <v>950</v>
      </c>
      <c r="F31" s="59" t="n">
        <f aca="false">SUM(E31*C31)</f>
        <v>1900</v>
      </c>
      <c r="G31" s="78"/>
    </row>
    <row r="32" s="60" customFormat="true" ht="16.15" hidden="false" customHeight="true" outlineLevel="0" collapsed="false">
      <c r="A32" s="54"/>
      <c r="B32" s="61" t="s">
        <v>50</v>
      </c>
      <c r="C32" s="77" t="n">
        <v>2</v>
      </c>
      <c r="D32" s="57" t="s">
        <v>47</v>
      </c>
      <c r="E32" s="81" t="n">
        <v>950</v>
      </c>
      <c r="F32" s="59" t="n">
        <f aca="false">SUM(E32*C32)</f>
        <v>1900</v>
      </c>
      <c r="G32" s="78"/>
    </row>
    <row r="33" s="60" customFormat="true" ht="16.15" hidden="false" customHeight="true" outlineLevel="0" collapsed="false">
      <c r="A33" s="54"/>
      <c r="B33" s="61" t="s">
        <v>51</v>
      </c>
      <c r="C33" s="77" t="n">
        <v>2</v>
      </c>
      <c r="D33" s="57" t="s">
        <v>47</v>
      </c>
      <c r="E33" s="81" t="n">
        <v>1500</v>
      </c>
      <c r="F33" s="59" t="n">
        <f aca="false">SUM(E33*C33)</f>
        <v>3000</v>
      </c>
      <c r="G33" s="78"/>
    </row>
    <row r="34" s="174" customFormat="true" ht="106.5" hidden="false" customHeight="true" outlineLevel="0" collapsed="false">
      <c r="A34" s="386"/>
      <c r="B34" s="387" t="s">
        <v>304</v>
      </c>
      <c r="C34" s="388" t="n">
        <v>3</v>
      </c>
      <c r="D34" s="389" t="s">
        <v>47</v>
      </c>
      <c r="E34" s="390"/>
      <c r="F34" s="391" t="n">
        <f aca="false">SUM(E34*C34)</f>
        <v>0</v>
      </c>
      <c r="G34" s="172"/>
    </row>
    <row r="35" s="83" customFormat="true" ht="16.15" hidden="false" customHeight="true" outlineLevel="0" collapsed="false">
      <c r="A35" s="54"/>
      <c r="B35" s="61" t="s">
        <v>268</v>
      </c>
      <c r="C35" s="79"/>
      <c r="D35" s="80" t="s">
        <v>47</v>
      </c>
      <c r="E35" s="367"/>
      <c r="F35" s="82" t="n">
        <f aca="false">SUM(E35*C35)</f>
        <v>0</v>
      </c>
      <c r="G35" s="20"/>
    </row>
    <row r="36" s="60" customFormat="true" ht="16.15" hidden="false" customHeight="true" outlineLevel="0" collapsed="false">
      <c r="A36" s="185"/>
      <c r="B36" s="186" t="s">
        <v>55</v>
      </c>
      <c r="C36" s="193" t="n">
        <v>1</v>
      </c>
      <c r="D36" s="188" t="s">
        <v>40</v>
      </c>
      <c r="E36" s="384" t="n">
        <v>204.5</v>
      </c>
      <c r="F36" s="190" t="n">
        <f aca="false">SUM(E36*C36)</f>
        <v>204.5</v>
      </c>
      <c r="G36" s="40"/>
    </row>
    <row r="37" s="40" customFormat="true" ht="16.15" hidden="false" customHeight="true" outlineLevel="0" collapsed="false">
      <c r="A37" s="84"/>
      <c r="B37" s="85"/>
      <c r="C37" s="33"/>
      <c r="D37" s="33"/>
      <c r="E37" s="368"/>
      <c r="F37" s="86"/>
      <c r="G37" s="87"/>
    </row>
    <row r="38" s="40" customFormat="true" ht="16.15" hidden="false" customHeight="true" outlineLevel="0" collapsed="false">
      <c r="A38" s="88"/>
      <c r="B38" s="88" t="s">
        <v>42</v>
      </c>
      <c r="C38" s="89" t="str">
        <f aca="false">$A$25</f>
        <v>LOT 1.2 - Cloisonnement et portes</v>
      </c>
      <c r="D38" s="88"/>
      <c r="E38" s="88"/>
      <c r="F38" s="90" t="n">
        <f aca="false">SUM(F27:F37)</f>
        <v>40334.5</v>
      </c>
    </row>
    <row r="39" s="60" customFormat="true" ht="16.15" hidden="false" customHeight="true" outlineLevel="0" collapsed="false">
      <c r="A39" s="69"/>
      <c r="B39" s="70"/>
      <c r="C39" s="71"/>
      <c r="D39" s="71"/>
      <c r="E39" s="71"/>
      <c r="F39" s="72"/>
    </row>
    <row r="40" s="40" customFormat="true" ht="16.15" hidden="false" customHeight="true" outlineLevel="0" collapsed="false">
      <c r="A40" s="73" t="s">
        <v>9</v>
      </c>
      <c r="B40" s="73"/>
      <c r="C40" s="74"/>
      <c r="D40" s="74"/>
      <c r="E40" s="75"/>
      <c r="F40" s="76"/>
    </row>
    <row r="41" s="60" customFormat="true" ht="16.5" hidden="false" customHeight="false" outlineLevel="0" collapsed="false">
      <c r="A41" s="54"/>
      <c r="B41" s="61" t="s">
        <v>269</v>
      </c>
      <c r="C41" s="77" t="n">
        <v>201</v>
      </c>
      <c r="D41" s="57" t="s">
        <v>44</v>
      </c>
      <c r="E41" s="81" t="n">
        <v>3.9</v>
      </c>
      <c r="F41" s="59" t="n">
        <f aca="false">SUM(E41*C41)</f>
        <v>783.9</v>
      </c>
      <c r="G41" s="87"/>
    </row>
    <row r="42" s="60" customFormat="true" ht="16.5" hidden="false" customHeight="false" outlineLevel="0" collapsed="false">
      <c r="A42" s="54"/>
      <c r="B42" s="61" t="s">
        <v>270</v>
      </c>
      <c r="C42" s="77" t="n">
        <v>201</v>
      </c>
      <c r="D42" s="57" t="s">
        <v>44</v>
      </c>
      <c r="E42" s="81" t="n">
        <v>3.9</v>
      </c>
      <c r="F42" s="59" t="n">
        <f aca="false">SUM(E42*C42)</f>
        <v>783.9</v>
      </c>
      <c r="G42" s="87"/>
    </row>
    <row r="43" s="60" customFormat="true" ht="30.75" hidden="false" customHeight="true" outlineLevel="0" collapsed="false">
      <c r="A43" s="54"/>
      <c r="B43" s="194" t="s">
        <v>271</v>
      </c>
      <c r="C43" s="77" t="n">
        <v>201</v>
      </c>
      <c r="D43" s="57" t="s">
        <v>44</v>
      </c>
      <c r="E43" s="81" t="n">
        <v>26.8</v>
      </c>
      <c r="F43" s="59" t="n">
        <f aca="false">SUM(E43*C43)</f>
        <v>5386.8</v>
      </c>
      <c r="G43" s="87"/>
    </row>
    <row r="44" s="60" customFormat="true" ht="16.15" hidden="false" customHeight="true" outlineLevel="0" collapsed="false">
      <c r="A44" s="54"/>
      <c r="B44" s="61" t="s">
        <v>272</v>
      </c>
      <c r="C44" s="77" t="n">
        <v>56</v>
      </c>
      <c r="D44" s="57" t="s">
        <v>44</v>
      </c>
      <c r="E44" s="81" t="n">
        <v>30.3</v>
      </c>
      <c r="F44" s="59" t="n">
        <f aca="false">SUM(E44*C44)</f>
        <v>1696.8</v>
      </c>
      <c r="G44" s="87"/>
    </row>
    <row r="45" s="60" customFormat="true" ht="37.5" hidden="false" customHeight="true" outlineLevel="0" collapsed="false">
      <c r="A45" s="185"/>
      <c r="B45" s="392" t="s">
        <v>273</v>
      </c>
      <c r="C45" s="393" t="n">
        <v>201</v>
      </c>
      <c r="D45" s="394" t="s">
        <v>44</v>
      </c>
      <c r="E45" s="395" t="n">
        <v>43.75</v>
      </c>
      <c r="F45" s="396" t="n">
        <f aca="false">SUM(E45*C45)</f>
        <v>8793.75</v>
      </c>
      <c r="G45" s="87"/>
    </row>
    <row r="46" s="376" customFormat="true" ht="16.15" hidden="false" customHeight="true" outlineLevel="0" collapsed="false">
      <c r="A46" s="374"/>
      <c r="B46" s="61" t="s">
        <v>305</v>
      </c>
      <c r="C46" s="98"/>
      <c r="D46" s="80" t="s">
        <v>44</v>
      </c>
      <c r="E46" s="397"/>
      <c r="F46" s="82" t="n">
        <f aca="false">SUM(E46*C46)</f>
        <v>0</v>
      </c>
      <c r="G46" s="375"/>
    </row>
    <row r="47" s="60" customFormat="true" ht="16.15" hidden="false" customHeight="true" outlineLevel="0" collapsed="false">
      <c r="A47" s="54"/>
      <c r="B47" s="61" t="s">
        <v>276</v>
      </c>
      <c r="C47" s="56"/>
      <c r="D47" s="57" t="s">
        <v>44</v>
      </c>
      <c r="E47" s="58"/>
      <c r="F47" s="59" t="n">
        <f aca="false">SUM(E47*C47)</f>
        <v>0</v>
      </c>
      <c r="G47" s="40"/>
    </row>
    <row r="48" s="60" customFormat="true" ht="16.15" hidden="false" customHeight="true" outlineLevel="0" collapsed="false">
      <c r="A48" s="185"/>
      <c r="B48" s="186" t="s">
        <v>55</v>
      </c>
      <c r="C48" s="193" t="n">
        <v>1</v>
      </c>
      <c r="D48" s="188" t="s">
        <v>40</v>
      </c>
      <c r="E48" s="384" t="n">
        <v>204.5</v>
      </c>
      <c r="F48" s="190" t="n">
        <f aca="false">SUM(E48*C48)</f>
        <v>204.5</v>
      </c>
      <c r="G48" s="40"/>
    </row>
    <row r="49" s="40" customFormat="true" ht="16.15" hidden="false" customHeight="true" outlineLevel="0" collapsed="false">
      <c r="A49" s="92"/>
      <c r="B49" s="93"/>
      <c r="C49" s="33"/>
      <c r="D49" s="33"/>
      <c r="E49" s="64"/>
      <c r="F49" s="59" t="n">
        <f aca="false">SUM(E49*C49)</f>
        <v>0</v>
      </c>
    </row>
    <row r="50" s="40" customFormat="true" ht="16.15" hidden="false" customHeight="true" outlineLevel="0" collapsed="false">
      <c r="A50" s="88"/>
      <c r="B50" s="88" t="s">
        <v>42</v>
      </c>
      <c r="C50" s="89" t="str">
        <f aca="false">A40</f>
        <v>LOT  1.3 - Faux plafond</v>
      </c>
      <c r="D50" s="88"/>
      <c r="E50" s="88"/>
      <c r="F50" s="90" t="n">
        <f aca="false">SUM(F41:F49)</f>
        <v>17649.65</v>
      </c>
    </row>
    <row r="51" s="60" customFormat="true" ht="16.15" hidden="false" customHeight="true" outlineLevel="0" collapsed="false">
      <c r="A51" s="69"/>
      <c r="B51" s="70"/>
      <c r="C51" s="71"/>
      <c r="D51" s="71"/>
      <c r="E51" s="71"/>
      <c r="F51" s="72"/>
      <c r="G51" s="94"/>
    </row>
    <row r="52" s="40" customFormat="true" ht="16.15" hidden="false" customHeight="true" outlineLevel="0" collapsed="false">
      <c r="A52" s="73" t="s">
        <v>10</v>
      </c>
      <c r="B52" s="73"/>
      <c r="C52" s="74"/>
      <c r="D52" s="74"/>
      <c r="E52" s="75"/>
      <c r="F52" s="76"/>
    </row>
    <row r="53" s="60" customFormat="true" ht="69" hidden="false" customHeight="true" outlineLevel="0" collapsed="false">
      <c r="A53" s="185"/>
      <c r="B53" s="186" t="s">
        <v>306</v>
      </c>
      <c r="C53" s="398" t="n">
        <v>75</v>
      </c>
      <c r="D53" s="188" t="s">
        <v>44</v>
      </c>
      <c r="E53" s="384" t="n">
        <v>59</v>
      </c>
      <c r="F53" s="190" t="n">
        <f aca="false">SUM(E53*C53)</f>
        <v>4425</v>
      </c>
      <c r="G53" s="78"/>
    </row>
    <row r="54" s="60" customFormat="true" ht="79.5" hidden="false" customHeight="true" outlineLevel="0" collapsed="false">
      <c r="A54" s="185"/>
      <c r="B54" s="385" t="s">
        <v>307</v>
      </c>
      <c r="C54" s="398"/>
      <c r="D54" s="188"/>
      <c r="E54" s="384"/>
      <c r="F54" s="190"/>
      <c r="G54" s="78"/>
    </row>
    <row r="55" s="60" customFormat="true" ht="24.75" hidden="false" customHeight="true" outlineLevel="0" collapsed="false">
      <c r="A55" s="54"/>
      <c r="B55" s="377" t="s">
        <v>278</v>
      </c>
      <c r="C55" s="165"/>
      <c r="D55" s="57"/>
      <c r="E55" s="58"/>
      <c r="F55" s="59"/>
      <c r="G55" s="78"/>
    </row>
    <row r="56" s="60" customFormat="true" ht="16.5" hidden="false" customHeight="false" outlineLevel="0" collapsed="false">
      <c r="A56" s="54"/>
      <c r="B56" s="378" t="s">
        <v>279</v>
      </c>
      <c r="C56" s="56"/>
      <c r="D56" s="57" t="s">
        <v>40</v>
      </c>
      <c r="E56" s="58"/>
      <c r="F56" s="59" t="n">
        <f aca="false">SUM(E56*C56)</f>
        <v>0</v>
      </c>
      <c r="G56" s="40"/>
    </row>
    <row r="57" s="60" customFormat="true" ht="16.5" hidden="false" customHeight="false" outlineLevel="0" collapsed="false">
      <c r="A57" s="54"/>
      <c r="B57" s="378" t="s">
        <v>66</v>
      </c>
      <c r="C57" s="56"/>
      <c r="D57" s="57" t="s">
        <v>40</v>
      </c>
      <c r="E57" s="58"/>
      <c r="F57" s="59" t="n">
        <f aca="false">SUM(E57*C57)</f>
        <v>0</v>
      </c>
      <c r="G57" s="40"/>
    </row>
    <row r="58" s="60" customFormat="true" ht="19.15" hidden="false" customHeight="true" outlineLevel="0" collapsed="false">
      <c r="A58" s="54"/>
      <c r="B58" s="378" t="s">
        <v>67</v>
      </c>
      <c r="C58" s="56"/>
      <c r="D58" s="57" t="s">
        <v>40</v>
      </c>
      <c r="E58" s="58"/>
      <c r="F58" s="59" t="n">
        <f aca="false">SUM(E58*C58)</f>
        <v>0</v>
      </c>
      <c r="G58" s="40"/>
    </row>
    <row r="59" s="60" customFormat="true" ht="16.15" hidden="false" customHeight="true" outlineLevel="0" collapsed="false">
      <c r="A59" s="54"/>
      <c r="B59" s="378" t="s">
        <v>55</v>
      </c>
      <c r="C59" s="56"/>
      <c r="D59" s="57" t="s">
        <v>40</v>
      </c>
      <c r="E59" s="58"/>
      <c r="F59" s="59" t="n">
        <f aca="false">SUM(E59*C59)</f>
        <v>0</v>
      </c>
      <c r="G59" s="40"/>
    </row>
    <row r="60" s="60" customFormat="true" ht="16.15" hidden="false" customHeight="true" outlineLevel="0" collapsed="false">
      <c r="A60" s="54"/>
      <c r="B60" s="61"/>
      <c r="C60" s="56"/>
      <c r="D60" s="57"/>
      <c r="E60" s="58"/>
      <c r="F60" s="59"/>
      <c r="G60" s="40"/>
    </row>
    <row r="61" s="40" customFormat="true" ht="16.15" hidden="false" customHeight="true" outlineLevel="0" collapsed="false">
      <c r="A61" s="88"/>
      <c r="B61" s="88" t="s">
        <v>42</v>
      </c>
      <c r="C61" s="89" t="str">
        <f aca="false">$A$52</f>
        <v>LOT  1.4 - Signalétique</v>
      </c>
      <c r="D61" s="88"/>
      <c r="E61" s="88"/>
      <c r="F61" s="90" t="n">
        <f aca="false">SUM(F53:F60)</f>
        <v>4425</v>
      </c>
    </row>
    <row r="62" s="60" customFormat="true" ht="16.15" hidden="false" customHeight="true" outlineLevel="0" collapsed="false">
      <c r="A62" s="69"/>
      <c r="B62" s="70"/>
      <c r="C62" s="71"/>
      <c r="D62" s="71"/>
      <c r="E62" s="71"/>
      <c r="F62" s="72"/>
      <c r="G62" s="94"/>
    </row>
    <row r="63" s="40" customFormat="true" ht="16.15" hidden="false" customHeight="true" outlineLevel="0" collapsed="false">
      <c r="A63" s="73" t="s">
        <v>11</v>
      </c>
      <c r="B63" s="73"/>
      <c r="C63" s="74"/>
      <c r="D63" s="74"/>
      <c r="E63" s="75"/>
      <c r="F63" s="76"/>
    </row>
    <row r="64" s="60" customFormat="true" ht="30" hidden="false" customHeight="true" outlineLevel="0" collapsed="false">
      <c r="A64" s="54"/>
      <c r="B64" s="61" t="s">
        <v>280</v>
      </c>
      <c r="C64" s="96" t="n">
        <v>201</v>
      </c>
      <c r="D64" s="57" t="s">
        <v>44</v>
      </c>
      <c r="E64" s="81" t="n">
        <v>3.9</v>
      </c>
      <c r="F64" s="59" t="n">
        <f aca="false">SUM(E64*C64)</f>
        <v>783.9</v>
      </c>
      <c r="G64" s="87"/>
    </row>
    <row r="65" s="60" customFormat="true" ht="16.5" hidden="false" customHeight="false" outlineLevel="0" collapsed="false">
      <c r="A65" s="54"/>
      <c r="B65" s="61" t="s">
        <v>281</v>
      </c>
      <c r="C65" s="96"/>
      <c r="D65" s="57" t="s">
        <v>44</v>
      </c>
      <c r="E65" s="58"/>
      <c r="F65" s="59" t="n">
        <f aca="false">SUM(E65*C65)</f>
        <v>0</v>
      </c>
      <c r="G65" s="87"/>
    </row>
    <row r="66" s="176" customFormat="true" ht="68.25" hidden="false" customHeight="true" outlineLevel="0" collapsed="false">
      <c r="A66" s="399"/>
      <c r="B66" s="385" t="s">
        <v>308</v>
      </c>
      <c r="C66" s="400"/>
      <c r="D66" s="401"/>
      <c r="E66" s="402"/>
      <c r="F66" s="403"/>
      <c r="G66" s="381"/>
    </row>
    <row r="67" s="176" customFormat="true" ht="16.5" hidden="false" customHeight="false" outlineLevel="0" collapsed="false">
      <c r="A67" s="379"/>
      <c r="B67" s="194" t="s">
        <v>283</v>
      </c>
      <c r="C67" s="195" t="n">
        <v>64</v>
      </c>
      <c r="D67" s="196" t="s">
        <v>44</v>
      </c>
      <c r="E67" s="197" t="n">
        <v>9.8</v>
      </c>
      <c r="F67" s="198" t="n">
        <f aca="false">SUM(E67*C67)</f>
        <v>627.2</v>
      </c>
      <c r="G67" s="381"/>
    </row>
    <row r="68" s="60" customFormat="true" ht="33" hidden="false" customHeight="false" outlineLevel="0" collapsed="false">
      <c r="A68" s="54"/>
      <c r="B68" s="61" t="s">
        <v>284</v>
      </c>
      <c r="C68" s="96" t="n">
        <v>65</v>
      </c>
      <c r="D68" s="57" t="s">
        <v>44</v>
      </c>
      <c r="E68" s="81" t="n">
        <v>40</v>
      </c>
      <c r="F68" s="59" t="n">
        <f aca="false">SUM(E68*C68)</f>
        <v>2600</v>
      </c>
      <c r="G68" s="87"/>
    </row>
    <row r="69" s="60" customFormat="true" ht="33" hidden="false" customHeight="false" outlineLevel="0" collapsed="false">
      <c r="A69" s="54"/>
      <c r="B69" s="61" t="s">
        <v>285</v>
      </c>
      <c r="C69" s="96" t="n">
        <v>44</v>
      </c>
      <c r="D69" s="57" t="s">
        <v>44</v>
      </c>
      <c r="E69" s="81" t="n">
        <v>40</v>
      </c>
      <c r="F69" s="59" t="n">
        <f aca="false">SUM(E69*C69)</f>
        <v>1760</v>
      </c>
      <c r="G69" s="87"/>
    </row>
    <row r="70" s="60" customFormat="true" ht="66" hidden="false" customHeight="false" outlineLevel="0" collapsed="false">
      <c r="A70" s="54"/>
      <c r="B70" s="61" t="s">
        <v>286</v>
      </c>
      <c r="C70" s="96" t="n">
        <v>28</v>
      </c>
      <c r="D70" s="57" t="s">
        <v>44</v>
      </c>
      <c r="E70" s="81" t="n">
        <v>53.6</v>
      </c>
      <c r="F70" s="59" t="n">
        <f aca="false">SUM(E70*C70)</f>
        <v>1500.8</v>
      </c>
      <c r="G70" s="87"/>
    </row>
    <row r="71" s="60" customFormat="true" ht="33" hidden="false" customHeight="false" outlineLevel="0" collapsed="false">
      <c r="A71" s="54"/>
      <c r="B71" s="61" t="s">
        <v>287</v>
      </c>
      <c r="C71" s="96" t="n">
        <v>62</v>
      </c>
      <c r="D71" s="57" t="s">
        <v>60</v>
      </c>
      <c r="E71" s="81" t="n">
        <v>17.8</v>
      </c>
      <c r="F71" s="59" t="n">
        <f aca="false">SUM(E71*C71)</f>
        <v>1103.6</v>
      </c>
      <c r="G71" s="87"/>
    </row>
    <row r="72" s="60" customFormat="true" ht="33" hidden="false" customHeight="false" outlineLevel="0" collapsed="false">
      <c r="A72" s="185"/>
      <c r="B72" s="186" t="s">
        <v>288</v>
      </c>
      <c r="C72" s="404" t="n">
        <v>201</v>
      </c>
      <c r="D72" s="188" t="s">
        <v>47</v>
      </c>
      <c r="E72" s="384" t="n">
        <v>1.8</v>
      </c>
      <c r="F72" s="190" t="n">
        <f aca="false">SUM(E72*C72)</f>
        <v>361.8</v>
      </c>
      <c r="G72" s="87"/>
    </row>
    <row r="73" s="60" customFormat="true" ht="33" hidden="false" customHeight="true" outlineLevel="0" collapsed="false">
      <c r="A73" s="54"/>
      <c r="B73" s="61" t="s">
        <v>289</v>
      </c>
      <c r="C73" s="77" t="n">
        <v>56</v>
      </c>
      <c r="D73" s="57" t="s">
        <v>60</v>
      </c>
      <c r="E73" s="81" t="n">
        <v>27</v>
      </c>
      <c r="F73" s="59" t="n">
        <f aca="false">SUM(E73*C73)</f>
        <v>1512</v>
      </c>
      <c r="G73" s="87"/>
    </row>
    <row r="74" s="60" customFormat="true" ht="16.15" hidden="false" customHeight="true" outlineLevel="0" collapsed="false">
      <c r="A74" s="185"/>
      <c r="B74" s="186" t="s">
        <v>55</v>
      </c>
      <c r="C74" s="193" t="n">
        <v>1</v>
      </c>
      <c r="D74" s="188" t="s">
        <v>40</v>
      </c>
      <c r="E74" s="384" t="n">
        <v>204.5</v>
      </c>
      <c r="F74" s="190" t="n">
        <f aca="false">SUM(E74*C74)</f>
        <v>204.5</v>
      </c>
      <c r="G74" s="40"/>
    </row>
    <row r="75" s="40" customFormat="true" ht="16.15" hidden="false" customHeight="true" outlineLevel="0" collapsed="false">
      <c r="A75" s="88"/>
      <c r="B75" s="88" t="s">
        <v>42</v>
      </c>
      <c r="C75" s="89" t="str">
        <f aca="false">$A$63</f>
        <v>LOT 5 - Sol</v>
      </c>
      <c r="D75" s="88"/>
      <c r="E75" s="88"/>
      <c r="F75" s="90" t="n">
        <f aca="false">SUM(F64:F74)</f>
        <v>10453.8</v>
      </c>
    </row>
    <row r="76" s="60" customFormat="true" ht="16.15" hidden="false" customHeight="true" outlineLevel="0" collapsed="false">
      <c r="A76" s="97"/>
      <c r="B76" s="70"/>
      <c r="C76" s="71"/>
      <c r="D76" s="71"/>
      <c r="E76" s="71"/>
      <c r="F76" s="72"/>
      <c r="G76" s="94"/>
    </row>
    <row r="77" s="40" customFormat="true" ht="16.15" hidden="false" customHeight="true" outlineLevel="0" collapsed="false">
      <c r="A77" s="73" t="s">
        <v>12</v>
      </c>
      <c r="B77" s="73"/>
      <c r="C77" s="74"/>
      <c r="D77" s="74"/>
      <c r="E77" s="75"/>
      <c r="F77" s="76"/>
    </row>
    <row r="78" s="60" customFormat="true" ht="47.25" hidden="false" customHeight="true" outlineLevel="0" collapsed="false">
      <c r="A78" s="54"/>
      <c r="B78" s="61" t="s">
        <v>290</v>
      </c>
      <c r="C78" s="56" t="n">
        <v>1</v>
      </c>
      <c r="D78" s="57" t="s">
        <v>40</v>
      </c>
      <c r="E78" s="81" t="n">
        <v>2360</v>
      </c>
      <c r="F78" s="59" t="n">
        <f aca="false">SUM(E78*C78)</f>
        <v>2360</v>
      </c>
      <c r="G78" s="40"/>
    </row>
    <row r="79" s="60" customFormat="true" ht="141" hidden="false" customHeight="true" outlineLevel="0" collapsed="false">
      <c r="A79" s="185"/>
      <c r="B79" s="186" t="s">
        <v>309</v>
      </c>
      <c r="C79" s="193" t="n">
        <v>1</v>
      </c>
      <c r="D79" s="188" t="s">
        <v>40</v>
      </c>
      <c r="E79" s="384" t="n">
        <v>5000</v>
      </c>
      <c r="F79" s="190" t="n">
        <f aca="false">SUM(E79*C79)</f>
        <v>5000</v>
      </c>
      <c r="G79" s="40"/>
    </row>
    <row r="80" s="60" customFormat="true" ht="16.15" hidden="false" customHeight="true" outlineLevel="0" collapsed="false">
      <c r="A80" s="54"/>
      <c r="B80" s="61"/>
      <c r="C80" s="56"/>
      <c r="D80" s="57"/>
      <c r="E80" s="58"/>
      <c r="F80" s="59"/>
      <c r="G80" s="40"/>
    </row>
    <row r="81" s="40" customFormat="true" ht="16.15" hidden="false" customHeight="true" outlineLevel="0" collapsed="false">
      <c r="A81" s="88"/>
      <c r="B81" s="88" t="s">
        <v>42</v>
      </c>
      <c r="C81" s="89" t="str">
        <f aca="false">$A$77</f>
        <v>LOT 6 - Propreté</v>
      </c>
      <c r="D81" s="88"/>
      <c r="E81" s="88"/>
      <c r="F81" s="90" t="n">
        <f aca="false">SUM(F78:F80)</f>
        <v>7360</v>
      </c>
    </row>
    <row r="82" s="60" customFormat="true" ht="16.15" hidden="false" customHeight="true" outlineLevel="0" collapsed="false">
      <c r="A82" s="69"/>
      <c r="B82" s="70"/>
      <c r="C82" s="71"/>
      <c r="D82" s="71"/>
      <c r="E82" s="71"/>
      <c r="F82" s="72"/>
      <c r="G82" s="94"/>
    </row>
    <row r="83" s="40" customFormat="true" ht="16.15" hidden="false" customHeight="true" outlineLevel="0" collapsed="false">
      <c r="A83" s="73" t="s">
        <v>13</v>
      </c>
      <c r="B83" s="73"/>
      <c r="C83" s="74"/>
      <c r="D83" s="74"/>
      <c r="E83" s="75"/>
      <c r="F83" s="76"/>
    </row>
    <row r="84" s="83" customFormat="true" ht="48" hidden="false" customHeight="true" outlineLevel="0" collapsed="false">
      <c r="A84" s="54"/>
      <c r="B84" s="61" t="s">
        <v>292</v>
      </c>
      <c r="C84" s="98" t="n">
        <v>1</v>
      </c>
      <c r="D84" s="80" t="s">
        <v>82</v>
      </c>
      <c r="E84" s="99" t="n">
        <v>1920.5</v>
      </c>
      <c r="F84" s="82" t="n">
        <f aca="false">SUM(E84*C84)</f>
        <v>1920.5</v>
      </c>
      <c r="G84" s="100"/>
    </row>
    <row r="85" s="176" customFormat="true" ht="99.75" hidden="false" customHeight="true" outlineLevel="0" collapsed="false">
      <c r="A85" s="399"/>
      <c r="B85" s="405" t="s">
        <v>310</v>
      </c>
      <c r="C85" s="406"/>
      <c r="D85" s="401"/>
      <c r="E85" s="402"/>
      <c r="F85" s="403"/>
      <c r="G85" s="381"/>
    </row>
    <row r="86" s="83" customFormat="true" ht="59.25" hidden="false" customHeight="true" outlineLevel="0" collapsed="false">
      <c r="A86" s="54"/>
      <c r="B86" s="61" t="s">
        <v>294</v>
      </c>
      <c r="C86" s="98" t="n">
        <v>9</v>
      </c>
      <c r="D86" s="80" t="s">
        <v>44</v>
      </c>
      <c r="E86" s="99" t="n">
        <v>81.5</v>
      </c>
      <c r="F86" s="82" t="n">
        <f aca="false">SUM(E86*C86)</f>
        <v>733.5</v>
      </c>
      <c r="G86" s="100"/>
    </row>
    <row r="87" s="83" customFormat="true" ht="45" hidden="false" customHeight="true" outlineLevel="0" collapsed="false">
      <c r="A87" s="185"/>
      <c r="B87" s="186" t="s">
        <v>295</v>
      </c>
      <c r="C87" s="407" t="n">
        <v>42</v>
      </c>
      <c r="D87" s="408" t="s">
        <v>44</v>
      </c>
      <c r="E87" s="384" t="n">
        <v>260</v>
      </c>
      <c r="F87" s="409" t="n">
        <f aca="false">SUM(E87*C87)</f>
        <v>10920</v>
      </c>
      <c r="G87" s="100"/>
    </row>
    <row r="88" s="176" customFormat="true" ht="45" hidden="false" customHeight="true" outlineLevel="0" collapsed="false">
      <c r="A88" s="379"/>
      <c r="B88" s="194" t="s">
        <v>296</v>
      </c>
      <c r="C88" s="382" t="n">
        <v>62</v>
      </c>
      <c r="D88" s="196" t="s">
        <v>60</v>
      </c>
      <c r="E88" s="383" t="n">
        <v>13.5</v>
      </c>
      <c r="F88" s="198" t="n">
        <f aca="false">SUM(E88*C88)</f>
        <v>837</v>
      </c>
      <c r="G88" s="381"/>
    </row>
    <row r="89" s="376" customFormat="true" ht="15" hidden="false" customHeight="true" outlineLevel="0" collapsed="false">
      <c r="A89" s="410"/>
      <c r="B89" s="392" t="s">
        <v>80</v>
      </c>
      <c r="C89" s="393" t="n">
        <v>42</v>
      </c>
      <c r="D89" s="394" t="s">
        <v>44</v>
      </c>
      <c r="E89" s="395" t="n">
        <v>24</v>
      </c>
      <c r="F89" s="396" t="n">
        <f aca="false">SUM(E89*C89)</f>
        <v>1008</v>
      </c>
      <c r="G89" s="375"/>
    </row>
    <row r="90" s="60" customFormat="true" ht="16.15" hidden="false" customHeight="true" outlineLevel="0" collapsed="false">
      <c r="A90" s="185"/>
      <c r="B90" s="186" t="s">
        <v>55</v>
      </c>
      <c r="C90" s="193" t="n">
        <v>1</v>
      </c>
      <c r="D90" s="188" t="s">
        <v>40</v>
      </c>
      <c r="E90" s="384" t="n">
        <v>204.5</v>
      </c>
      <c r="F90" s="190" t="n">
        <f aca="false">SUM(E90*C90)</f>
        <v>204.5</v>
      </c>
      <c r="G90" s="40"/>
    </row>
    <row r="91" s="40" customFormat="true" ht="16.15" hidden="false" customHeight="true" outlineLevel="0" collapsed="false">
      <c r="A91" s="92"/>
      <c r="B91" s="93"/>
      <c r="C91" s="33"/>
      <c r="D91" s="33"/>
      <c r="E91" s="64"/>
      <c r="F91" s="65"/>
    </row>
    <row r="92" s="40" customFormat="true" ht="16.15" hidden="false" customHeight="true" outlineLevel="0" collapsed="false">
      <c r="A92" s="88"/>
      <c r="B92" s="88" t="s">
        <v>42</v>
      </c>
      <c r="C92" s="89" t="str">
        <f aca="false">$A$83</f>
        <v>LOT  7 - Revêtement mural</v>
      </c>
      <c r="D92" s="88"/>
      <c r="E92" s="88"/>
      <c r="F92" s="90" t="n">
        <f aca="false">SUM(F84:F91)</f>
        <v>15623.5</v>
      </c>
    </row>
    <row r="93" s="60" customFormat="true" ht="16.15" hidden="false" customHeight="true" outlineLevel="0" collapsed="false">
      <c r="A93" s="97"/>
      <c r="B93" s="70"/>
      <c r="C93" s="71"/>
      <c r="D93" s="71"/>
      <c r="E93" s="71"/>
      <c r="F93" s="72"/>
      <c r="G93" s="94"/>
    </row>
    <row r="94" s="40" customFormat="true" ht="16.15" hidden="false" customHeight="true" outlineLevel="0" collapsed="false">
      <c r="A94" s="101" t="s">
        <v>99</v>
      </c>
      <c r="B94" s="101"/>
      <c r="C94" s="101"/>
      <c r="D94" s="101"/>
      <c r="E94" s="101"/>
      <c r="F94" s="101"/>
    </row>
    <row r="95" s="83" customFormat="true" ht="16.15" hidden="false" customHeight="true" outlineLevel="0" collapsed="false">
      <c r="A95" s="185"/>
      <c r="B95" s="186" t="s">
        <v>311</v>
      </c>
      <c r="C95" s="411" t="n">
        <v>1</v>
      </c>
      <c r="D95" s="408" t="s">
        <v>82</v>
      </c>
      <c r="E95" s="384" t="n">
        <v>11662</v>
      </c>
      <c r="F95" s="409" t="n">
        <f aca="false">SUM(E95*C95)</f>
        <v>11662</v>
      </c>
      <c r="G95" s="20"/>
    </row>
    <row r="96" s="83" customFormat="true" ht="16.15" hidden="false" customHeight="true" outlineLevel="0" collapsed="false">
      <c r="A96" s="185"/>
      <c r="B96" s="186" t="s">
        <v>83</v>
      </c>
      <c r="C96" s="411" t="n">
        <v>1</v>
      </c>
      <c r="D96" s="408" t="s">
        <v>82</v>
      </c>
      <c r="E96" s="384" t="n">
        <v>2142</v>
      </c>
      <c r="F96" s="409" t="n">
        <f aca="false">SUM(E96*C96)</f>
        <v>2142</v>
      </c>
      <c r="G96" s="20"/>
    </row>
    <row r="97" s="60" customFormat="true" ht="16.15" hidden="false" customHeight="true" outlineLevel="0" collapsed="false">
      <c r="A97" s="185"/>
      <c r="B97" s="186" t="s">
        <v>55</v>
      </c>
      <c r="C97" s="193" t="n">
        <v>1</v>
      </c>
      <c r="D97" s="188" t="s">
        <v>40</v>
      </c>
      <c r="E97" s="384" t="n">
        <v>204.5</v>
      </c>
      <c r="F97" s="190" t="n">
        <f aca="false">SUM(E97*C97)</f>
        <v>204.5</v>
      </c>
      <c r="G97" s="40"/>
    </row>
    <row r="98" s="40" customFormat="true" ht="16.15" hidden="false" customHeight="true" outlineLevel="0" collapsed="false">
      <c r="A98" s="62"/>
      <c r="B98" s="38"/>
      <c r="C98" s="63"/>
      <c r="D98" s="63"/>
      <c r="E98" s="64"/>
      <c r="F98" s="65"/>
    </row>
    <row r="99" s="40" customFormat="true" ht="16.15" hidden="false" customHeight="true" outlineLevel="0" collapsed="false">
      <c r="A99" s="88"/>
      <c r="B99" s="88" t="s">
        <v>42</v>
      </c>
      <c r="C99" s="89" t="str">
        <f aca="false">$A$94</f>
        <v>LOT 8 - Menuiserie sur mesure et électroménager</v>
      </c>
      <c r="D99" s="88"/>
      <c r="E99" s="88"/>
      <c r="F99" s="90" t="n">
        <f aca="false">SUM(F95:F98)</f>
        <v>14008.5</v>
      </c>
    </row>
    <row r="100" s="60" customFormat="true" ht="16.15" hidden="false" customHeight="true" outlineLevel="0" collapsed="false">
      <c r="A100" s="69"/>
      <c r="B100" s="70"/>
      <c r="C100" s="71"/>
      <c r="D100" s="71"/>
      <c r="E100" s="71"/>
      <c r="F100" s="72"/>
    </row>
    <row r="101" s="40" customFormat="true" ht="16.15" hidden="false" customHeight="true" outlineLevel="0" collapsed="false">
      <c r="A101" s="73" t="s">
        <v>15</v>
      </c>
      <c r="B101" s="73"/>
      <c r="C101" s="74"/>
      <c r="D101" s="74"/>
      <c r="E101" s="75"/>
      <c r="F101" s="76"/>
    </row>
    <row r="102" s="60" customFormat="true" ht="16.15" hidden="false" customHeight="true" outlineLevel="0" collapsed="false">
      <c r="A102" s="54"/>
      <c r="B102" s="61" t="s">
        <v>297</v>
      </c>
      <c r="C102" s="56" t="n">
        <v>1</v>
      </c>
      <c r="D102" s="57" t="s">
        <v>40</v>
      </c>
      <c r="E102" s="81" t="n">
        <v>1500</v>
      </c>
      <c r="F102" s="59" t="n">
        <f aca="false">SUM(E102*C102)</f>
        <v>1500</v>
      </c>
      <c r="G102" s="40"/>
    </row>
    <row r="103" s="60" customFormat="true" ht="16.15" hidden="false" customHeight="true" outlineLevel="0" collapsed="false">
      <c r="A103" s="54"/>
      <c r="B103" s="61" t="s">
        <v>298</v>
      </c>
      <c r="C103" s="56" t="n">
        <v>8</v>
      </c>
      <c r="D103" s="57" t="s">
        <v>299</v>
      </c>
      <c r="E103" s="81" t="n">
        <v>25</v>
      </c>
      <c r="F103" s="59" t="n">
        <f aca="false">SUM(E103*C103)</f>
        <v>200</v>
      </c>
      <c r="G103" s="40"/>
    </row>
    <row r="104" s="60" customFormat="true" ht="16.15" hidden="false" customHeight="true" outlineLevel="0" collapsed="false">
      <c r="A104" s="54"/>
      <c r="B104" s="61" t="s">
        <v>300</v>
      </c>
      <c r="C104" s="56" t="n">
        <v>8</v>
      </c>
      <c r="D104" s="57" t="s">
        <v>299</v>
      </c>
      <c r="E104" s="81" t="n">
        <v>35</v>
      </c>
      <c r="F104" s="59" t="n">
        <f aca="false">SUM(E104*C104)</f>
        <v>280</v>
      </c>
      <c r="G104" s="40"/>
    </row>
    <row r="105" s="60" customFormat="true" ht="16.15" hidden="false" customHeight="true" outlineLevel="0" collapsed="false">
      <c r="A105" s="54"/>
      <c r="B105" s="61" t="s">
        <v>301</v>
      </c>
      <c r="C105" s="56" t="n">
        <v>8</v>
      </c>
      <c r="D105" s="57" t="s">
        <v>299</v>
      </c>
      <c r="E105" s="81" t="n">
        <v>70</v>
      </c>
      <c r="F105" s="59" t="n">
        <f aca="false">SUM(E105*C105)</f>
        <v>560</v>
      </c>
      <c r="G105" s="40"/>
    </row>
    <row r="106" s="60" customFormat="true" ht="16.15" hidden="false" customHeight="true" outlineLevel="0" collapsed="false">
      <c r="A106" s="54"/>
      <c r="B106" s="61" t="s">
        <v>88</v>
      </c>
      <c r="C106" s="56" t="n">
        <v>1</v>
      </c>
      <c r="D106" s="57" t="s">
        <v>47</v>
      </c>
      <c r="E106" s="81" t="n">
        <v>1200</v>
      </c>
      <c r="F106" s="59" t="n">
        <f aca="false">SUM(E106*C106)</f>
        <v>1200</v>
      </c>
      <c r="G106" s="40"/>
    </row>
    <row r="107" s="40" customFormat="true" ht="16.15" hidden="false" customHeight="true" outlineLevel="0" collapsed="false">
      <c r="A107" s="88"/>
      <c r="B107" s="88" t="s">
        <v>42</v>
      </c>
      <c r="C107" s="89" t="str">
        <f aca="false">$A$101</f>
        <v>LOT  9 -Frais Annexes</v>
      </c>
      <c r="D107" s="88"/>
      <c r="E107" s="88"/>
      <c r="F107" s="90" t="n">
        <f aca="false">SUM(F102:F106)</f>
        <v>3740</v>
      </c>
    </row>
    <row r="108" s="40" customFormat="true" ht="16.15" hidden="false" customHeight="true" outlineLevel="0" collapsed="false">
      <c r="A108" s="102"/>
      <c r="B108" s="28"/>
      <c r="C108" s="33"/>
      <c r="D108" s="33"/>
      <c r="E108" s="64"/>
      <c r="F108" s="103"/>
      <c r="G108" s="104"/>
    </row>
    <row r="109" s="40" customFormat="true" ht="22.9" hidden="false" customHeight="true" outlineLevel="0" collapsed="false">
      <c r="A109" s="20"/>
      <c r="B109" s="105" t="s">
        <v>4</v>
      </c>
      <c r="C109" s="105"/>
      <c r="D109" s="33"/>
      <c r="E109" s="64"/>
      <c r="F109" s="103"/>
      <c r="G109" s="104"/>
    </row>
    <row r="110" s="40" customFormat="true" ht="16.15" hidden="false" customHeight="true" outlineLevel="0" collapsed="false">
      <c r="A110" s="20"/>
      <c r="B110" s="106" t="s">
        <v>5</v>
      </c>
      <c r="C110" s="107" t="s">
        <v>6</v>
      </c>
      <c r="D110" s="33"/>
      <c r="E110" s="64"/>
      <c r="F110" s="103"/>
      <c r="G110" s="108"/>
    </row>
    <row r="111" s="40" customFormat="true" ht="16.15" hidden="false" customHeight="true" outlineLevel="0" collapsed="false">
      <c r="A111" s="20"/>
      <c r="B111" s="109" t="str">
        <f aca="false">$A$18</f>
        <v>LOT 1.1 - Installation chantier</v>
      </c>
      <c r="C111" s="110" t="n">
        <f aca="false">F23</f>
        <v>1970.5</v>
      </c>
      <c r="D111" s="33"/>
      <c r="E111" s="64"/>
      <c r="F111" s="103"/>
      <c r="G111" s="108"/>
    </row>
    <row r="112" s="40" customFormat="true" ht="16.15" hidden="false" customHeight="true" outlineLevel="0" collapsed="false">
      <c r="A112" s="20"/>
      <c r="B112" s="109" t="str">
        <f aca="false">A25</f>
        <v>LOT 1.2 - Cloisonnement et portes</v>
      </c>
      <c r="C112" s="110" t="n">
        <f aca="false">F38</f>
        <v>40334.5</v>
      </c>
      <c r="D112" s="33"/>
      <c r="E112" s="64"/>
      <c r="F112" s="103"/>
      <c r="G112" s="108"/>
    </row>
    <row r="113" s="40" customFormat="true" ht="16.15" hidden="false" customHeight="true" outlineLevel="0" collapsed="false">
      <c r="A113" s="20"/>
      <c r="B113" s="109" t="str">
        <f aca="false">A40</f>
        <v>LOT  1.3 - Faux plafond</v>
      </c>
      <c r="C113" s="110" t="n">
        <f aca="false">F50</f>
        <v>17649.65</v>
      </c>
      <c r="D113" s="33"/>
      <c r="E113" s="64"/>
      <c r="F113" s="103"/>
      <c r="G113" s="108"/>
    </row>
    <row r="114" s="40" customFormat="true" ht="16.15" hidden="false" customHeight="true" outlineLevel="0" collapsed="false">
      <c r="A114" s="20"/>
      <c r="B114" s="109" t="str">
        <f aca="false">A52</f>
        <v>LOT  1.4 - Signalétique</v>
      </c>
      <c r="C114" s="110" t="n">
        <f aca="false">F61</f>
        <v>4425</v>
      </c>
      <c r="D114" s="33"/>
      <c r="E114" s="64"/>
      <c r="F114" s="103"/>
      <c r="G114" s="108"/>
    </row>
    <row r="115" s="40" customFormat="true" ht="16.15" hidden="false" customHeight="true" outlineLevel="0" collapsed="false">
      <c r="A115" s="20"/>
      <c r="B115" s="109" t="str">
        <f aca="false">A63</f>
        <v>LOT 5 - Sol</v>
      </c>
      <c r="C115" s="110" t="n">
        <f aca="false">F75</f>
        <v>10453.8</v>
      </c>
      <c r="D115" s="33"/>
      <c r="E115" s="64"/>
      <c r="F115" s="103"/>
      <c r="G115" s="108"/>
    </row>
    <row r="116" s="40" customFormat="true" ht="16.15" hidden="false" customHeight="true" outlineLevel="0" collapsed="false">
      <c r="A116" s="20"/>
      <c r="B116" s="109" t="str">
        <f aca="false">A77</f>
        <v>LOT 6 - Propreté</v>
      </c>
      <c r="C116" s="110" t="n">
        <f aca="false">F81</f>
        <v>7360</v>
      </c>
      <c r="D116" s="33"/>
      <c r="E116" s="64"/>
      <c r="F116" s="103"/>
      <c r="G116" s="108"/>
    </row>
    <row r="117" s="40" customFormat="true" ht="16.15" hidden="false" customHeight="true" outlineLevel="0" collapsed="false">
      <c r="A117" s="20"/>
      <c r="B117" s="109" t="str">
        <f aca="false">$A$83</f>
        <v>LOT  7 - Revêtement mural</v>
      </c>
      <c r="C117" s="110" t="n">
        <f aca="false">F92</f>
        <v>15623.5</v>
      </c>
      <c r="D117" s="33"/>
      <c r="E117" s="91"/>
      <c r="F117" s="108"/>
      <c r="G117" s="108"/>
    </row>
    <row r="118" s="40" customFormat="true" ht="16.15" hidden="false" customHeight="true" outlineLevel="0" collapsed="false">
      <c r="A118" s="20"/>
      <c r="B118" s="109" t="str">
        <f aca="false">A94</f>
        <v>LOT 8 - Menuiserie sur mesure et électroménager</v>
      </c>
      <c r="C118" s="110" t="n">
        <f aca="false">F99</f>
        <v>14008.5</v>
      </c>
      <c r="D118" s="33"/>
      <c r="E118" s="91"/>
      <c r="F118" s="108"/>
      <c r="G118" s="108"/>
    </row>
    <row r="119" s="40" customFormat="true" ht="16.15" hidden="false" customHeight="true" outlineLevel="0" collapsed="false">
      <c r="A119" s="20"/>
      <c r="B119" s="109" t="str">
        <f aca="false">A101</f>
        <v>LOT  9 -Frais Annexes</v>
      </c>
      <c r="C119" s="110" t="n">
        <f aca="false">F107</f>
        <v>3740</v>
      </c>
      <c r="D119" s="33"/>
      <c r="E119" s="91"/>
      <c r="F119" s="108"/>
      <c r="G119" s="108"/>
    </row>
    <row r="120" s="40" customFormat="true" ht="16.15" hidden="false" customHeight="true" outlineLevel="0" collapsed="false">
      <c r="A120" s="20"/>
      <c r="B120" s="111" t="s">
        <v>16</v>
      </c>
      <c r="C120" s="112" t="n">
        <f aca="false">SUM(C111:C119)</f>
        <v>115565.45</v>
      </c>
      <c r="D120" s="33"/>
      <c r="E120" s="91"/>
      <c r="F120" s="108"/>
      <c r="G120" s="108"/>
    </row>
    <row r="121" s="40" customFormat="true" ht="16.15" hidden="false" customHeight="true" outlineLevel="0" collapsed="false">
      <c r="A121" s="113"/>
      <c r="B121" s="31"/>
      <c r="C121" s="114"/>
      <c r="D121" s="33"/>
      <c r="E121" s="91"/>
      <c r="F121" s="108"/>
      <c r="G121" s="108"/>
    </row>
    <row r="122" customFormat="false" ht="16.15" hidden="false" customHeight="true" outlineLevel="0" collapsed="false">
      <c r="A122" s="115"/>
      <c r="B122" s="116"/>
      <c r="C122" s="117"/>
      <c r="D122" s="118"/>
      <c r="E122" s="119"/>
      <c r="F122" s="119"/>
    </row>
    <row r="123" customFormat="false" ht="32.1" hidden="false" customHeight="true" outlineLevel="0" collapsed="false">
      <c r="A123" s="115"/>
      <c r="B123" s="120"/>
      <c r="C123" s="117"/>
      <c r="D123" s="118"/>
      <c r="E123" s="119"/>
      <c r="F123" s="119"/>
    </row>
    <row r="124" customFormat="false" ht="16.15" hidden="false" customHeight="true" outlineLevel="0" collapsed="false">
      <c r="A124" s="115"/>
      <c r="B124" s="116"/>
      <c r="C124" s="117"/>
      <c r="D124" s="118"/>
      <c r="E124" s="119"/>
      <c r="F124" s="119"/>
    </row>
    <row r="125" customFormat="false" ht="16.15" hidden="false" customHeight="true" outlineLevel="0" collapsed="false">
      <c r="A125" s="115"/>
      <c r="B125" s="116"/>
      <c r="C125" s="117"/>
      <c r="D125" s="118"/>
      <c r="E125" s="119"/>
      <c r="F125" s="119"/>
    </row>
    <row r="126" customFormat="false" ht="16.15" hidden="false" customHeight="true" outlineLevel="0" collapsed="false">
      <c r="A126" s="115"/>
      <c r="B126" s="116"/>
      <c r="C126" s="117"/>
      <c r="D126" s="118"/>
      <c r="E126" s="119"/>
      <c r="F126" s="119"/>
      <c r="G126" s="34"/>
    </row>
    <row r="127" customFormat="false" ht="16.15" hidden="false" customHeight="true" outlineLevel="0" collapsed="false">
      <c r="B127" s="121"/>
      <c r="C127" s="117"/>
      <c r="E127" s="119"/>
      <c r="F127" s="119"/>
    </row>
    <row r="128" customFormat="false" ht="32.1" hidden="false" customHeight="true" outlineLevel="0" collapsed="false">
      <c r="A128" s="115"/>
      <c r="B128" s="120"/>
      <c r="C128" s="117"/>
      <c r="D128" s="118"/>
      <c r="E128" s="119"/>
      <c r="F128" s="119"/>
    </row>
    <row r="129" customFormat="false" ht="16.15" hidden="false" customHeight="true" outlineLevel="0" collapsed="false">
      <c r="A129" s="115"/>
      <c r="B129" s="116"/>
      <c r="C129" s="117"/>
      <c r="D129" s="118"/>
      <c r="E129" s="119"/>
      <c r="F129" s="119"/>
      <c r="G129" s="34"/>
    </row>
    <row r="130" customFormat="false" ht="16.15" hidden="false" customHeight="true" outlineLevel="0" collapsed="false">
      <c r="A130" s="115"/>
      <c r="B130" s="116"/>
      <c r="C130" s="117"/>
      <c r="D130" s="118"/>
      <c r="E130" s="119"/>
      <c r="F130" s="119"/>
      <c r="G130" s="34"/>
    </row>
    <row r="132" customFormat="false" ht="16.15" hidden="false" customHeight="true" outlineLevel="0" collapsed="false">
      <c r="B132" s="122"/>
      <c r="C132" s="123"/>
      <c r="D132" s="124"/>
      <c r="E132" s="125"/>
      <c r="F132" s="126"/>
    </row>
    <row r="134" customFormat="false" ht="16.15" hidden="false" customHeight="true" outlineLevel="0" collapsed="false">
      <c r="A134" s="127"/>
      <c r="B134" s="127"/>
      <c r="C134" s="127"/>
      <c r="D134" s="127"/>
      <c r="E134" s="127"/>
      <c r="F134" s="127"/>
    </row>
    <row r="135" customFormat="false" ht="16.15" hidden="false" customHeight="true" outlineLevel="0" collapsed="false">
      <c r="A135" s="115"/>
      <c r="B135" s="116"/>
      <c r="C135" s="128"/>
      <c r="D135" s="118"/>
      <c r="E135" s="119"/>
      <c r="F135" s="119"/>
      <c r="G135" s="34"/>
    </row>
    <row r="136" customFormat="false" ht="16.15" hidden="false" customHeight="true" outlineLevel="0" collapsed="false">
      <c r="A136" s="115"/>
      <c r="B136" s="116"/>
      <c r="C136" s="128"/>
      <c r="D136" s="118"/>
      <c r="E136" s="119"/>
      <c r="F136" s="119"/>
      <c r="G136" s="34"/>
    </row>
    <row r="137" customFormat="false" ht="16.15" hidden="false" customHeight="true" outlineLevel="0" collapsed="false">
      <c r="A137" s="115"/>
      <c r="B137" s="116"/>
      <c r="C137" s="117"/>
      <c r="D137" s="118"/>
      <c r="E137" s="119"/>
      <c r="F137" s="119"/>
      <c r="G137" s="34"/>
    </row>
    <row r="138" customFormat="false" ht="16.15" hidden="false" customHeight="true" outlineLevel="0" collapsed="false">
      <c r="A138" s="115"/>
      <c r="B138" s="120"/>
      <c r="C138" s="117"/>
      <c r="D138" s="118"/>
      <c r="E138" s="119"/>
      <c r="F138" s="119"/>
      <c r="G138" s="34"/>
    </row>
    <row r="139" customFormat="false" ht="16.15" hidden="false" customHeight="true" outlineLevel="0" collapsed="false">
      <c r="A139" s="100"/>
      <c r="B139" s="116"/>
      <c r="C139" s="43"/>
      <c r="D139" s="43"/>
      <c r="E139" s="119"/>
      <c r="F139" s="129"/>
      <c r="G139" s="34"/>
    </row>
    <row r="140" customFormat="false" ht="16.15" hidden="false" customHeight="true" outlineLevel="0" collapsed="false">
      <c r="B140" s="122"/>
      <c r="C140" s="123"/>
      <c r="D140" s="124"/>
      <c r="E140" s="125"/>
      <c r="F140" s="126"/>
      <c r="G140" s="34"/>
    </row>
    <row r="141" customFormat="false" ht="16.15" hidden="false" customHeight="true" outlineLevel="0" collapsed="false">
      <c r="A141" s="100"/>
      <c r="B141" s="116"/>
      <c r="C141" s="43"/>
      <c r="D141" s="43"/>
      <c r="E141" s="119"/>
      <c r="F141" s="129"/>
      <c r="G141" s="34"/>
    </row>
    <row r="142" customFormat="false" ht="16.15" hidden="false" customHeight="true" outlineLevel="0" collapsed="false">
      <c r="A142" s="127"/>
      <c r="B142" s="127"/>
      <c r="C142" s="127"/>
      <c r="D142" s="127"/>
      <c r="E142" s="127"/>
      <c r="F142" s="127"/>
    </row>
    <row r="143" customFormat="false" ht="16.15" hidden="false" customHeight="true" outlineLevel="0" collapsed="false">
      <c r="A143" s="115"/>
      <c r="B143" s="120"/>
      <c r="D143" s="118"/>
      <c r="E143" s="119"/>
      <c r="F143" s="119"/>
      <c r="G143" s="34"/>
    </row>
    <row r="144" customFormat="false" ht="16.15" hidden="false" customHeight="true" outlineLevel="0" collapsed="false">
      <c r="A144" s="115"/>
      <c r="B144" s="120"/>
      <c r="D144" s="118"/>
      <c r="E144" s="119"/>
      <c r="F144" s="119"/>
      <c r="G144" s="34"/>
    </row>
    <row r="145" customFormat="false" ht="32.1" hidden="false" customHeight="true" outlineLevel="0" collapsed="false">
      <c r="A145" s="115"/>
      <c r="B145" s="120"/>
      <c r="D145" s="118"/>
      <c r="E145" s="119"/>
      <c r="F145" s="119"/>
      <c r="G145" s="34"/>
    </row>
    <row r="146" customFormat="false" ht="16.15" hidden="false" customHeight="true" outlineLevel="0" collapsed="false">
      <c r="A146" s="115"/>
      <c r="B146" s="116"/>
      <c r="C146" s="128"/>
      <c r="D146" s="118"/>
      <c r="E146" s="119"/>
      <c r="F146" s="119"/>
      <c r="G146" s="34"/>
    </row>
    <row r="147" customFormat="false" ht="16.15" hidden="false" customHeight="true" outlineLevel="0" collapsed="false">
      <c r="A147" s="100"/>
      <c r="B147" s="116"/>
      <c r="C147" s="43"/>
      <c r="D147" s="43"/>
      <c r="F147" s="129"/>
      <c r="G147" s="34"/>
    </row>
    <row r="148" customFormat="false" ht="16.15" hidden="false" customHeight="true" outlineLevel="0" collapsed="false">
      <c r="B148" s="122"/>
      <c r="C148" s="123"/>
      <c r="D148" s="124"/>
      <c r="E148" s="125"/>
      <c r="F148" s="126"/>
      <c r="G148" s="34"/>
    </row>
    <row r="149" customFormat="false" ht="16.15" hidden="false" customHeight="true" outlineLevel="0" collapsed="false">
      <c r="A149" s="100"/>
      <c r="B149" s="116"/>
      <c r="C149" s="43"/>
      <c r="D149" s="43"/>
      <c r="F149" s="129"/>
      <c r="G149" s="34"/>
    </row>
    <row r="150" customFormat="false" ht="16.15" hidden="false" customHeight="true" outlineLevel="0" collapsed="false">
      <c r="A150" s="127"/>
      <c r="B150" s="127"/>
      <c r="C150" s="127"/>
      <c r="D150" s="127"/>
      <c r="E150" s="127"/>
      <c r="F150" s="127"/>
    </row>
    <row r="151" customFormat="false" ht="16.15" hidden="false" customHeight="true" outlineLevel="0" collapsed="false">
      <c r="A151" s="115"/>
      <c r="B151" s="130"/>
      <c r="C151" s="131"/>
      <c r="D151" s="118"/>
      <c r="E151" s="119"/>
      <c r="F151" s="119"/>
    </row>
    <row r="152" customFormat="false" ht="32.1" hidden="false" customHeight="true" outlineLevel="0" collapsed="false">
      <c r="A152" s="115"/>
      <c r="B152" s="120"/>
      <c r="C152" s="128"/>
      <c r="D152" s="118"/>
      <c r="E152" s="119"/>
      <c r="F152" s="119"/>
    </row>
    <row r="153" customFormat="false" ht="16.15" hidden="false" customHeight="true" outlineLevel="0" collapsed="false">
      <c r="A153" s="115"/>
      <c r="B153" s="120"/>
      <c r="C153" s="128"/>
      <c r="D153" s="118"/>
      <c r="E153" s="119"/>
      <c r="F153" s="119"/>
    </row>
    <row r="154" customFormat="false" ht="16.15" hidden="false" customHeight="true" outlineLevel="0" collapsed="false">
      <c r="A154" s="115"/>
      <c r="B154" s="120"/>
      <c r="C154" s="128"/>
      <c r="D154" s="118"/>
      <c r="E154" s="119"/>
      <c r="F154" s="119"/>
    </row>
    <row r="155" customFormat="false" ht="16.15" hidden="false" customHeight="true" outlineLevel="0" collapsed="false">
      <c r="A155" s="100"/>
      <c r="B155" s="132"/>
      <c r="C155" s="43"/>
      <c r="D155" s="43"/>
      <c r="F155" s="129"/>
      <c r="G155" s="34"/>
    </row>
    <row r="156" customFormat="false" ht="16.15" hidden="false" customHeight="true" outlineLevel="0" collapsed="false">
      <c r="B156" s="122"/>
      <c r="C156" s="123"/>
      <c r="D156" s="124"/>
      <c r="E156" s="125"/>
      <c r="F156" s="126"/>
      <c r="G156" s="34"/>
    </row>
    <row r="157" customFormat="false" ht="16.15" hidden="false" customHeight="true" outlineLevel="0" collapsed="false">
      <c r="A157" s="100"/>
      <c r="B157" s="132"/>
      <c r="C157" s="43"/>
      <c r="D157" s="43"/>
      <c r="F157" s="129"/>
      <c r="G157" s="34"/>
    </row>
    <row r="158" customFormat="false" ht="16.15" hidden="false" customHeight="true" outlineLevel="0" collapsed="false">
      <c r="A158" s="127"/>
      <c r="B158" s="127"/>
      <c r="C158" s="127"/>
      <c r="D158" s="127"/>
      <c r="E158" s="127"/>
      <c r="F158" s="127"/>
    </row>
    <row r="159" customFormat="false" ht="32.1" hidden="false" customHeight="true" outlineLevel="0" collapsed="false">
      <c r="A159" s="115"/>
      <c r="B159" s="120"/>
      <c r="C159" s="128"/>
      <c r="D159" s="118"/>
      <c r="E159" s="119"/>
      <c r="F159" s="119"/>
      <c r="G159" s="34"/>
    </row>
    <row r="160" customFormat="false" ht="16.15" hidden="false" customHeight="true" outlineLevel="0" collapsed="false">
      <c r="A160" s="102"/>
      <c r="B160" s="133"/>
      <c r="C160" s="43"/>
      <c r="D160" s="43"/>
    </row>
    <row r="161" customFormat="false" ht="16.15" hidden="false" customHeight="true" outlineLevel="0" collapsed="false">
      <c r="B161" s="122"/>
      <c r="C161" s="123"/>
      <c r="D161" s="124"/>
      <c r="E161" s="125"/>
      <c r="F161" s="126"/>
    </row>
    <row r="162" customFormat="false" ht="16.15" hidden="false" customHeight="true" outlineLevel="0" collapsed="false">
      <c r="A162" s="102"/>
      <c r="B162" s="133"/>
      <c r="C162" s="43"/>
      <c r="D162" s="43"/>
    </row>
    <row r="163" customFormat="false" ht="16.15" hidden="false" customHeight="true" outlineLevel="0" collapsed="false">
      <c r="A163" s="127"/>
      <c r="B163" s="127"/>
      <c r="C163" s="127"/>
      <c r="D163" s="127"/>
      <c r="E163" s="127"/>
      <c r="F163" s="127"/>
    </row>
    <row r="164" customFormat="false" ht="32.1" hidden="false" customHeight="true" outlineLevel="0" collapsed="false">
      <c r="A164" s="115"/>
      <c r="B164" s="120"/>
      <c r="C164" s="117"/>
      <c r="D164" s="118"/>
      <c r="E164" s="119"/>
      <c r="F164" s="119"/>
      <c r="G164" s="34"/>
    </row>
    <row r="165" customFormat="false" ht="16.15" hidden="false" customHeight="true" outlineLevel="0" collapsed="false">
      <c r="A165" s="102"/>
      <c r="B165" s="133"/>
      <c r="C165" s="43"/>
      <c r="D165" s="43"/>
    </row>
    <row r="166" customFormat="false" ht="16.15" hidden="false" customHeight="true" outlineLevel="0" collapsed="false">
      <c r="B166" s="122"/>
      <c r="C166" s="123"/>
      <c r="D166" s="124"/>
      <c r="E166" s="125"/>
      <c r="F166" s="126"/>
    </row>
    <row r="167" customFormat="false" ht="16.15" hidden="false" customHeight="true" outlineLevel="0" collapsed="false">
      <c r="A167" s="102"/>
      <c r="B167" s="133"/>
      <c r="C167" s="43"/>
      <c r="D167" s="43"/>
    </row>
    <row r="168" customFormat="false" ht="16.15" hidden="false" customHeight="true" outlineLevel="0" collapsed="false">
      <c r="A168" s="102"/>
      <c r="B168" s="133"/>
      <c r="C168" s="43"/>
      <c r="D168" s="43"/>
    </row>
    <row r="169" customFormat="false" ht="16.15" hidden="false" customHeight="true" outlineLevel="0" collapsed="false">
      <c r="A169" s="134"/>
      <c r="B169" s="135"/>
      <c r="C169" s="136"/>
      <c r="D169" s="136"/>
      <c r="E169" s="137"/>
      <c r="F169" s="137"/>
      <c r="G169" s="138"/>
    </row>
    <row r="170" customFormat="false" ht="16.15" hidden="false" customHeight="true" outlineLevel="0" collapsed="false">
      <c r="A170" s="139"/>
      <c r="B170" s="140"/>
      <c r="C170" s="140"/>
      <c r="D170" s="136"/>
      <c r="E170" s="141"/>
      <c r="F170" s="141"/>
      <c r="G170" s="138"/>
    </row>
    <row r="171" customFormat="false" ht="16.15" hidden="false" customHeight="true" outlineLevel="0" collapsed="false">
      <c r="A171" s="142"/>
      <c r="B171" s="143"/>
      <c r="C171" s="143"/>
      <c r="D171" s="136"/>
      <c r="E171" s="144"/>
      <c r="F171" s="141"/>
      <c r="G171" s="138"/>
    </row>
    <row r="172" customFormat="false" ht="16.15" hidden="false" customHeight="true" outlineLevel="0" collapsed="false">
      <c r="A172" s="142"/>
      <c r="B172" s="143"/>
      <c r="C172" s="143"/>
      <c r="D172" s="136"/>
      <c r="E172" s="144"/>
      <c r="F172" s="141"/>
      <c r="G172" s="138"/>
    </row>
    <row r="173" customFormat="false" ht="16.15" hidden="false" customHeight="true" outlineLevel="0" collapsed="false">
      <c r="A173" s="142"/>
      <c r="B173" s="143"/>
      <c r="C173" s="143"/>
      <c r="D173" s="136"/>
      <c r="E173" s="144"/>
      <c r="F173" s="141"/>
      <c r="G173" s="138"/>
    </row>
    <row r="174" customFormat="false" ht="16.15" hidden="false" customHeight="true" outlineLevel="0" collapsed="false">
      <c r="A174" s="142"/>
      <c r="B174" s="143"/>
      <c r="C174" s="143"/>
      <c r="D174" s="136"/>
      <c r="E174" s="144"/>
      <c r="F174" s="141"/>
      <c r="G174" s="138"/>
    </row>
    <row r="175" customFormat="false" ht="16.15" hidden="false" customHeight="true" outlineLevel="0" collapsed="false">
      <c r="A175" s="142"/>
      <c r="B175" s="143"/>
      <c r="C175" s="143"/>
      <c r="D175" s="136"/>
      <c r="E175" s="144"/>
      <c r="F175" s="141"/>
      <c r="G175" s="138"/>
    </row>
    <row r="176" customFormat="false" ht="16.15" hidden="false" customHeight="true" outlineLevel="0" collapsed="false">
      <c r="A176" s="142"/>
      <c r="B176" s="145"/>
      <c r="C176" s="143"/>
      <c r="D176" s="136"/>
      <c r="E176" s="144"/>
      <c r="F176" s="141"/>
      <c r="G176" s="138"/>
    </row>
    <row r="177" s="151" customFormat="true" ht="16.15" hidden="false" customHeight="true" outlineLevel="0" collapsed="false">
      <c r="A177" s="139"/>
      <c r="B177" s="146"/>
      <c r="C177" s="146"/>
      <c r="D177" s="147"/>
      <c r="E177" s="148"/>
      <c r="F177" s="149"/>
      <c r="G177" s="150"/>
    </row>
  </sheetData>
  <mergeCells count="26">
    <mergeCell ref="D3:F3"/>
    <mergeCell ref="D4:F4"/>
    <mergeCell ref="D6:F6"/>
    <mergeCell ref="A8:F8"/>
    <mergeCell ref="A18:F18"/>
    <mergeCell ref="A25:B25"/>
    <mergeCell ref="A40:B40"/>
    <mergeCell ref="A52:B52"/>
    <mergeCell ref="A63:B63"/>
    <mergeCell ref="A77:B77"/>
    <mergeCell ref="A83:B83"/>
    <mergeCell ref="A94:F94"/>
    <mergeCell ref="A101:B101"/>
    <mergeCell ref="B109:C109"/>
    <mergeCell ref="A134:F134"/>
    <mergeCell ref="A142:F142"/>
    <mergeCell ref="A150:F150"/>
    <mergeCell ref="A158:F158"/>
    <mergeCell ref="A163:F163"/>
    <mergeCell ref="B170:C170"/>
    <mergeCell ref="B171:C171"/>
    <mergeCell ref="B172:C172"/>
    <mergeCell ref="B173:C173"/>
    <mergeCell ref="B174:C174"/>
    <mergeCell ref="B175:C175"/>
    <mergeCell ref="B177:C177"/>
  </mergeCells>
  <hyperlinks>
    <hyperlink ref="B4" r:id="rId1" display="julie.cipresso@sodexo.com"/>
  </hyperlinks>
  <printOptions headings="false" gridLines="false" gridLinesSet="true" horizontalCentered="false" verticalCentered="false"/>
  <pageMargins left="0.315277777777778" right="0.315277777777778" top="0.354861111111111" bottom="0.354861111111111" header="0.511811023622047" footer="0.315277777777778"/>
  <pageSetup paperSize="9" scale="4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&amp;LSPACE DESIGN&amp;C&amp;F&amp;R&lt;Page &amp;P/&amp;N</oddFooter>
  </headerFooter>
  <rowBreaks count="1" manualBreakCount="1">
    <brk id="76" man="true" max="16383" min="0"/>
  </rowBreaks>
  <drawing r:id="rId2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4b889f-6fec-4812-a08d-b1da0c870ffe">
      <Terms xmlns="http://schemas.microsoft.com/office/infopath/2007/PartnerControls"/>
    </lcf76f155ced4ddcb4097134ff3c332f>
    <TaxCatchAll xmlns="feeb7e30-5232-4aa9-b51c-0371b2a829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4D463E9CAA8E48B61624D757C199B2" ma:contentTypeVersion="12" ma:contentTypeDescription="Create a new document." ma:contentTypeScope="" ma:versionID="1cc96159836b93137cd642d7d6ac6b04">
  <xsd:schema xmlns:xsd="http://www.w3.org/2001/XMLSchema" xmlns:xs="http://www.w3.org/2001/XMLSchema" xmlns:p="http://schemas.microsoft.com/office/2006/metadata/properties" xmlns:ns2="c94b889f-6fec-4812-a08d-b1da0c870ffe" xmlns:ns3="feeb7e30-5232-4aa9-b51c-0371b2a82948" targetNamespace="http://schemas.microsoft.com/office/2006/metadata/properties" ma:root="true" ma:fieldsID="ff31e4db261a0eb41fb510d53fe4aad1" ns2:_="" ns3:_="">
    <xsd:import namespace="c94b889f-6fec-4812-a08d-b1da0c870ffe"/>
    <xsd:import namespace="feeb7e30-5232-4aa9-b51c-0371b2a82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4b889f-6fec-4812-a08d-b1da0c870f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ae13d7f-ecf8-4f55-952b-8942762ab4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b7e30-5232-4aa9-b51c-0371b2a8294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9bf3a61-4dbe-4c94-bfb1-b71d963f1d1c}" ma:internalName="TaxCatchAll" ma:showField="CatchAllData" ma:web="feeb7e30-5232-4aa9-b51c-0371b2a82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831F93-AF2D-4CF2-90C3-9B9B7E4C22C0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962aca1-5109-4ec2-b98d-fee5621043ed"/>
    <ds:schemaRef ds:uri="2108ff2c-1fa2-4905-ba93-69b7cd7ff52d"/>
    <ds:schemaRef ds:uri="http://schemas.microsoft.com/office/2006/metadata/properties"/>
    <ds:schemaRef ds:uri="http://www.w3.org/XML/1998/namespace"/>
    <ds:schemaRef ds:uri="http://purl.org/dc/dcmitype/"/>
    <ds:schemaRef ds:uri="c94b889f-6fec-4812-a08d-b1da0c870ffe"/>
    <ds:schemaRef ds:uri="feeb7e30-5232-4aa9-b51c-0371b2a82948"/>
  </ds:schemaRefs>
</ds:datastoreItem>
</file>

<file path=customXml/itemProps2.xml><?xml version="1.0" encoding="utf-8"?>
<ds:datastoreItem xmlns:ds="http://schemas.openxmlformats.org/officeDocument/2006/customXml" ds:itemID="{9B551C93-AA46-40DB-B170-3588D8590D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4897F5-9CF7-4628-A2F9-50A317BBC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4b889f-6fec-4812-a08d-b1da0c870ffe"/>
    <ds:schemaRef ds:uri="feeb7e30-5232-4aa9-b51c-0371b2a829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LibreOffice/7.2.7.2.M7$Windows_X86_64 LibreOffice_project/eae1a20eee24d7fbeb19ff1fe91a658206f3f25b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2017-03-31T05:25:50Z</dcterms:created>
  <dc:creator>Suhard, Sebastien</dc:creator>
  <dc:description/>
  <dc:language>fr-FR</dc:language>
  <cp:lastModifiedBy/>
  <dcterms:modified xsi:type="dcterms:W3CDTF">2026-04-03T12:03:54Z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0x0101008D4D463E9CAA8E48B61624D757C199B2</vt:lpwstr>
  </property>
  <property fmtid="{D5CDD505-2E9C-101B-9397-08002B2CF9AE}" pid="3" name="MediaServiceImageTags">
    <vt:lpwstr/>
  </property>
</Properties>
</file>